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lpallares\Desktop\KAM 2026\CUENTAS POR COBRAR 2026\MAYO\GC_16379652_61426_ABR_2026\OBLIGACION 7\"/>
    </mc:Choice>
  </mc:AlternateContent>
  <xr:revisionPtr revIDLastSave="0" documentId="8_{FB26FE44-C2F0-48FA-B5FF-8B64D1B1CB14}" xr6:coauthVersionLast="47" xr6:coauthVersionMax="47" xr10:uidLastSave="{00000000-0000-0000-0000-000000000000}"/>
  <bookViews>
    <workbookView xWindow="-120" yWindow="-120" windowWidth="20730" windowHeight="11040" firstSheet="3" activeTab="3" xr2:uid="{2A8C1A0B-F7AF-A742-BBE8-30AF1F1DCF54}"/>
  </bookViews>
  <sheets>
    <sheet name="RESUMEN EMPRESAS ASIGNADAS" sheetId="206" r:id="rId1"/>
    <sheet name="BASE DE DATOS KAM 16-04-2026" sheetId="262" r:id="rId2"/>
    <sheet name="BASE DE DATOS KAM 17-04-2026" sheetId="265" r:id="rId3"/>
    <sheet name="SOLICITUDES RADICADAS" sheetId="209" r:id="rId4"/>
  </sheets>
  <definedNames>
    <definedName name="_xlnm._FilterDatabase" localSheetId="1" hidden="1">'BASE DE DATOS KAM 16-04-2026'!$A$1:$W$304</definedName>
    <definedName name="_xlnm._FilterDatabase" localSheetId="2" hidden="1">'BASE DE DATOS KAM 17-04-2026'!$A$1:$W$306</definedName>
    <definedName name="_xlnm._FilterDatabase" localSheetId="3" hidden="1">'SOLICITUDES RADICADAS'!$B$3:$M$466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73" i="209" l="1"/>
  <c r="R314" i="265" l="1"/>
  <c r="R312" i="262"/>
  <c r="E14" i="206" l="1"/>
  <c r="I11" i="206" l="1"/>
  <c r="I12" i="206"/>
  <c r="H14" i="206"/>
  <c r="I14" i="206" s="1"/>
  <c r="D14" i="206"/>
  <c r="G11" i="206"/>
  <c r="E10" i="206"/>
  <c r="F10" i="206"/>
  <c r="F14" i="206" s="1"/>
  <c r="G12" i="206"/>
  <c r="I6" i="206"/>
  <c r="I7" i="206"/>
  <c r="I8" i="206"/>
  <c r="G9" i="206"/>
  <c r="I10" i="206" l="1"/>
  <c r="G10" i="206"/>
  <c r="I9" i="206"/>
  <c r="B5" i="209" l="1"/>
  <c r="B6" i="209" s="1"/>
  <c r="B7" i="209" s="1"/>
  <c r="B8" i="209" s="1"/>
  <c r="B9" i="209" s="1"/>
  <c r="B10" i="209" s="1"/>
  <c r="B11" i="209" s="1"/>
  <c r="B12" i="209" s="1"/>
  <c r="B13" i="209" s="1"/>
  <c r="G8" i="206" l="1"/>
  <c r="G7" i="206"/>
  <c r="G6" i="206"/>
  <c r="G14" i="206" l="1"/>
</calcChain>
</file>

<file path=xl/sharedStrings.xml><?xml version="1.0" encoding="utf-8"?>
<sst xmlns="http://schemas.openxmlformats.org/spreadsheetml/2006/main" count="7502" uniqueCount="2711">
  <si>
    <t>Número ID</t>
  </si>
  <si>
    <t>Razón social</t>
  </si>
  <si>
    <t>Municipio</t>
  </si>
  <si>
    <t>CIIU</t>
  </si>
  <si>
    <t>Correo electrónico</t>
  </si>
  <si>
    <t>Número de empleados</t>
  </si>
  <si>
    <t>Tamaño de empresa</t>
  </si>
  <si>
    <t>YUMBO</t>
  </si>
  <si>
    <t>Fabricación de jabones y detergentes, preparados para limpiar y pulir; perfumes y preparados de tocador</t>
  </si>
  <si>
    <t>Grande</t>
  </si>
  <si>
    <t>LABORATORIO FRANCO COLOMBIANO LAFRANCOL S.A.S.</t>
  </si>
  <si>
    <t>CALI</t>
  </si>
  <si>
    <t>Fabricación de productos farmacéuticos, sustancias químicas medicinales y productos botánicos de uso farmacéutico</t>
  </si>
  <si>
    <t>LISTOS S.A.S.</t>
  </si>
  <si>
    <t>Actividades de agencias de empleo temporal</t>
  </si>
  <si>
    <t>MANUELITA S.A.</t>
  </si>
  <si>
    <t>PALMIRA</t>
  </si>
  <si>
    <t>Elaboración y refinación de azúcar</t>
  </si>
  <si>
    <t>leidy.velasquez@manuelita.com</t>
  </si>
  <si>
    <t>MAYAGUEZ S.A.</t>
  </si>
  <si>
    <t>CANDELARIA</t>
  </si>
  <si>
    <t>isadiaz@ingeniomayaguez.com</t>
  </si>
  <si>
    <t>NUTRIENTES AVICOLAS S.A.</t>
  </si>
  <si>
    <t>Transporte de carga por carretera</t>
  </si>
  <si>
    <t>auxiliarghtulua1@nutriavicola.com</t>
  </si>
  <si>
    <t>OCUPAR TEMPORALES S.A.</t>
  </si>
  <si>
    <t>Mediana</t>
  </si>
  <si>
    <t>POLLOS EL BUCANERO S.A.</t>
  </si>
  <si>
    <t>Procesamiento y conservación de carne y productos cárnicos</t>
  </si>
  <si>
    <t>ADMINISTRACION E INVERSIONES COMERCIALES S.A.</t>
  </si>
  <si>
    <t>Actividades de compra de cartera o factoring</t>
  </si>
  <si>
    <t>ammondragon@fanalca.com</t>
  </si>
  <si>
    <t>CAJA DE COMPENSACIÓN FAMILIAR DEL VALLE DEL CAUCA</t>
  </si>
  <si>
    <t>Actividades de planes de seguridad social de afiliación obligatoria</t>
  </si>
  <si>
    <t>AGROAVICOLA SAN MARINO S A</t>
  </si>
  <si>
    <t>Cría de aves de corral</t>
  </si>
  <si>
    <t>ARROCERA LA ESMERALDA S.A.S.</t>
  </si>
  <si>
    <t>JAMUNDÍ</t>
  </si>
  <si>
    <t>Elaboración de productos de molinería</t>
  </si>
  <si>
    <t>gestionhumana@blanquita.com.co</t>
  </si>
  <si>
    <t>ASOCIACION DE CULTIVADORES DE CAÑA DE AZUCAR DE COLOMBIA ASOCAÑA</t>
  </si>
  <si>
    <t>Actividades de otras asociaciones ncp</t>
  </si>
  <si>
    <t>AVIDESA DE OCCIDENTE S.A.</t>
  </si>
  <si>
    <t>GUADALAJARA DE BUGA</t>
  </si>
  <si>
    <t>directorghumana@avidesadeoccidente.com</t>
  </si>
  <si>
    <t>BANCO COOMEVA S.A.</t>
  </si>
  <si>
    <t>Bancos comerciales</t>
  </si>
  <si>
    <t>mariad_rodriguez@coomeva.com.co</t>
  </si>
  <si>
    <t>BANCO DE OCCIDENTE</t>
  </si>
  <si>
    <t>BELLEZA EXPRESS S.A.</t>
  </si>
  <si>
    <t>palombana@bivien.com</t>
  </si>
  <si>
    <t>BRILLADORA EL DIAMANTE S.A.</t>
  </si>
  <si>
    <t>Comercio al por mayor de otros productos ncp</t>
  </si>
  <si>
    <t>seleccion@diamante.com.co</t>
  </si>
  <si>
    <t>CALZATODO S A</t>
  </si>
  <si>
    <t>Comercio al por mayor de calzado</t>
  </si>
  <si>
    <t>CARVAJAL EDUCACION S.A.S.</t>
  </si>
  <si>
    <t>Fabricación de otros artículos de papel y cartón</t>
  </si>
  <si>
    <t>CARVAJAL EMPAQUES S.A.</t>
  </si>
  <si>
    <t>Fabricación de artículos de plástico ncp</t>
  </si>
  <si>
    <t>CARVAJAL ESPACIOS S.A.S</t>
  </si>
  <si>
    <t>Fabricación de muebles</t>
  </si>
  <si>
    <t>CARVAJAL PROPIEDADES E INVERSIONES S.A.</t>
  </si>
  <si>
    <t>Arrendamiento de propiedad intelectual y productos similares, excepto obras protegidas por derechos de autor</t>
  </si>
  <si>
    <t>CARVAJAL PULPA Y PAPEL S.A.</t>
  </si>
  <si>
    <t>Fabricación de pulpas (pastas) celulósicas; papel y cartón</t>
  </si>
  <si>
    <t>CARVAJAL SERVICIOS COMPARTIDOS S.A.S.</t>
  </si>
  <si>
    <t>Actividades de contabilidad, teneduría de libros, auditoría financiera y asesoría tributaria</t>
  </si>
  <si>
    <t>CARVAJAL SOLUCIONES DE COMUNICACION S.A.S. BIC</t>
  </si>
  <si>
    <t>Actividades de impresión</t>
  </si>
  <si>
    <t>CARVAJAL TECNOLOGIA Y SERVICIOS S.A.S.</t>
  </si>
  <si>
    <t>Nathalye.cruz@carvajal.com</t>
  </si>
  <si>
    <t>CASTILLA COSECHA S.A.S.</t>
  </si>
  <si>
    <t>Actividades de apoyo a la agricultura</t>
  </si>
  <si>
    <t>natalia.ruiz@riopaila-castilla.com</t>
  </si>
  <si>
    <t>CELSIA COLOMBIA S.A. E.S.P.</t>
  </si>
  <si>
    <t>Comercialización de energía eléctrica</t>
  </si>
  <si>
    <t>dordonez@celsia.com</t>
  </si>
  <si>
    <t>CLINICA IMBANACO S.A.S.</t>
  </si>
  <si>
    <t>Actividades de hospitales y clínicas, con internación</t>
  </si>
  <si>
    <t>Paulo.Noguera@quironsalud.com</t>
  </si>
  <si>
    <t>CLINICA DE OCCIDENTE S A</t>
  </si>
  <si>
    <t>Actividades de otras asociaciones N.C.P</t>
  </si>
  <si>
    <t>deisy.grajales@clinicadeoccidente.com.co</t>
  </si>
  <si>
    <t>CLINICA DESA S.A.S.</t>
  </si>
  <si>
    <t>CHRISTUS SINERGIA SALUD S.A.</t>
  </si>
  <si>
    <t>luz.barcenas@christus.co</t>
  </si>
  <si>
    <t>COEXITO S.A.S.</t>
  </si>
  <si>
    <t>Comercio de partes, piezas (autopartes) y accesorios (lujos) para vehículos automotores</t>
  </si>
  <si>
    <t>COLGATE PALMOLIVE COMPANIA</t>
  </si>
  <si>
    <t>carlos_franco@colpal.com</t>
  </si>
  <si>
    <t>COLOMBINA S.A.</t>
  </si>
  <si>
    <t>Elaboración de cacao, chocolate y productos de confitería</t>
  </si>
  <si>
    <t>mlozada@colombina.com</t>
  </si>
  <si>
    <t>COOMEVA MEDICINA PREPAGADA S.A.</t>
  </si>
  <si>
    <t>Servicios de seguros sociales de salud</t>
  </si>
  <si>
    <t>COOPERATIVA DE TRABAJADORES DE LAS EMPRESAS DE LA ORGANIZACION CARVAJAL</t>
  </si>
  <si>
    <t>Actividades financieras de fondos de empleados y otras formas asociativas del sector solidario</t>
  </si>
  <si>
    <t>Pequeña</t>
  </si>
  <si>
    <t>COOPERATIVA MEDICA DEL VALLE Y DE PROFESIONALES DE COLOMBIA</t>
  </si>
  <si>
    <t>COSECHA DEL VALLE S.A.S.</t>
  </si>
  <si>
    <t>DELIMA MARSH S.A. LOS CORREDORES DE SEGUROS PUDIENDO INDISTINTAMENTE UTILIZAR EL NOMBRE DELIMA MARSH S.A. O MARSH</t>
  </si>
  <si>
    <t>Actividades de agentes y corredores de seguros</t>
  </si>
  <si>
    <t>Sandra.pardo@marsh.com</t>
  </si>
  <si>
    <t>DELTEC S.A.</t>
  </si>
  <si>
    <t>Actividades de ingeniería y otras actividades conexas de consultoría técnica</t>
  </si>
  <si>
    <t>gestionhumanacali@deltec.com.co</t>
  </si>
  <si>
    <t>EFICACIA S.A</t>
  </si>
  <si>
    <t>Otras actividades de servicio de apoyo a las empresas ncp</t>
  </si>
  <si>
    <t>EKA CORPORACIÓN S.A.S.</t>
  </si>
  <si>
    <t>Fabricación de otros artículos textiles ncp</t>
  </si>
  <si>
    <t>monicar@ekazipper.com</t>
  </si>
  <si>
    <t>EMCALI  EICE  ESP</t>
  </si>
  <si>
    <t>Actividades ejecutivas de la administración pública</t>
  </si>
  <si>
    <t>ENTIDAD PROMOTORA DE SALUD SERVICIO OCCIDENTAL DE SALUD S A SOS</t>
  </si>
  <si>
    <t>calvarez@sos.com.co</t>
  </si>
  <si>
    <t>EXTRAS S.A.</t>
  </si>
  <si>
    <t>FABRICA NACIONAL DE AUTOPARTES S.A. FANALCA S.A.</t>
  </si>
  <si>
    <t>Fabricación de motocicletas</t>
  </si>
  <si>
    <t>FORTOX S.A.</t>
  </si>
  <si>
    <t>Actividades de seguridad privad</t>
  </si>
  <si>
    <t>FUNDACION CARVAJAL</t>
  </si>
  <si>
    <t>nayibe.vargas@fundacioncarvajal.org.co</t>
  </si>
  <si>
    <t>FUNDACION VALLE DEL LILI</t>
  </si>
  <si>
    <t>diana.benavides@fvl.org.co</t>
  </si>
  <si>
    <t>BANCO UNIÓN S.A. IGUALMENTE, PODRÁ UTILIZAR PARA EFECTOS PUBLICITARIOS INDISTINTAMENTE EL NOMBRE DE BANCO UNION</t>
  </si>
  <si>
    <t>jenny.mendez@bancounion.com</t>
  </si>
  <si>
    <t>GRUPO MAYORISTA S.A.</t>
  </si>
  <si>
    <t>Comercio al por menor de prendas de vestir y sus accesorios (incluye artículos de piel) en establecimientos especializados</t>
  </si>
  <si>
    <t>dirdesarrollohumano@gruma.com.co</t>
  </si>
  <si>
    <t>GRUPO SUPERMOTOS S.A.S.</t>
  </si>
  <si>
    <t>Comercio de motocicletas y de sus partes, piezas y accesorios</t>
  </si>
  <si>
    <t>mavillamizar@fanalca.com</t>
  </si>
  <si>
    <t>HARINERA DEL VALLE S.A.</t>
  </si>
  <si>
    <t>HOTELES ESTELAR S.A.</t>
  </si>
  <si>
    <t>Alojamiento en hoteles</t>
  </si>
  <si>
    <t>INCAUCA SERVICIOS AGRICOLAS Y COSECHA S.A.S.</t>
  </si>
  <si>
    <t>czuluaga@incauca.com</t>
  </si>
  <si>
    <t>RIOPAILA CASTILLA S.A.</t>
  </si>
  <si>
    <t>RTS S A S</t>
  </si>
  <si>
    <t>Actividades de la práctica médica, sin internación</t>
  </si>
  <si>
    <t>SANTA ANITA NAPOLES S.A</t>
  </si>
  <si>
    <t>seleccion@santaanitanapoles.com</t>
  </si>
  <si>
    <t>SEGURIDAD ATLAS LTDA</t>
  </si>
  <si>
    <t>SI S.A.S.</t>
  </si>
  <si>
    <t>Comercio al por menor de productos textiles en establecimientos especializados</t>
  </si>
  <si>
    <t>SOCIEDAD N.S.D.R. S.A.S.</t>
  </si>
  <si>
    <t>jefegestionhumana.cali@clinicanuestra.com</t>
  </si>
  <si>
    <t>STF  GROUP S.A.</t>
  </si>
  <si>
    <t>Confección de prendas de vestir, excepto prendas de piel</t>
  </si>
  <si>
    <t>luz.lasso@studiof.com.co</t>
  </si>
  <si>
    <t>SUMMAR PROCESOS S.A.S.</t>
  </si>
  <si>
    <t>Limpieza general interior de edificios</t>
  </si>
  <si>
    <t>TECNOQUIMICAS S.A.</t>
  </si>
  <si>
    <t>sfarinango@tecnoquimicas.com</t>
  </si>
  <si>
    <t>TERCERIZAR S.A.S.</t>
  </si>
  <si>
    <t>Actividades de administración empresarial</t>
  </si>
  <si>
    <t>UNIVERSIDAD SANTIAGO DE CALI</t>
  </si>
  <si>
    <t>Educación de universidades</t>
  </si>
  <si>
    <t>coornomina@usc.edu.co</t>
  </si>
  <si>
    <t>VALOR AGREGADO Y COMPAÑIA S.A.S.</t>
  </si>
  <si>
    <t>Otras actividades profesionales, científicas y técnicas ncp</t>
  </si>
  <si>
    <t>oficinapichichi@valoragregado.com.co</t>
  </si>
  <si>
    <t>VISION Y MARKETING S.A.S.</t>
  </si>
  <si>
    <t>Publicidad</t>
  </si>
  <si>
    <t>CLUB DEPORTIVO INCAUCA FÚTBOL CLUB</t>
  </si>
  <si>
    <t>Actividades de clubes deportivos</t>
  </si>
  <si>
    <t>CARLOS RESTREPO DELGADO</t>
  </si>
  <si>
    <t>Talent Access Manager, LAN</t>
  </si>
  <si>
    <t>crestr01@kenvue.com</t>
  </si>
  <si>
    <t>Daniela Lucia Jurado valencia</t>
  </si>
  <si>
    <t>Analista de persona</t>
  </si>
  <si>
    <t>djuradov@kenvue.com</t>
  </si>
  <si>
    <t>Especialista de entrenamiento</t>
  </si>
  <si>
    <t>asierr01@kenvue.com</t>
  </si>
  <si>
    <t>CONTACTO</t>
  </si>
  <si>
    <t>CC No.</t>
  </si>
  <si>
    <t>CARGO</t>
  </si>
  <si>
    <t xml:space="preserve">Teléfono </t>
  </si>
  <si>
    <t>CUOTA REGULADA</t>
  </si>
  <si>
    <t>CONTRATOS VIGENTES</t>
  </si>
  <si>
    <t>MONETIZA ?</t>
  </si>
  <si>
    <t>DIRECCION</t>
  </si>
  <si>
    <t>CALLE 15 # 31 - 146 ACOPI</t>
  </si>
  <si>
    <t>36</t>
  </si>
  <si>
    <t xml:space="preserve">OPCION </t>
  </si>
  <si>
    <t>1</t>
  </si>
  <si>
    <t>NO</t>
  </si>
  <si>
    <t>RESOLUCION</t>
  </si>
  <si>
    <t>Resolución: 7606008
Fecha de expedición: 03/10/2023</t>
  </si>
  <si>
    <t>FECHA VISITA</t>
  </si>
  <si>
    <t>TIPO DE ATENCION</t>
  </si>
  <si>
    <t>ATENCION</t>
  </si>
  <si>
    <t>CARRERA 1 # 46 - 84</t>
  </si>
  <si>
    <t>MARCELA CASTRILLON</t>
  </si>
  <si>
    <t>ANALISTA DE SELECCION</t>
  </si>
  <si>
    <t>marcela.castrillon@abbott.com</t>
  </si>
  <si>
    <t xml:space="preserve">MAIRA FERNANDA FRANCO CEBALLOS </t>
  </si>
  <si>
    <t>GERENTE DE VHR</t>
  </si>
  <si>
    <t>mairafernanda.francoceballos@abbott.com</t>
  </si>
  <si>
    <t>107</t>
  </si>
  <si>
    <t>33</t>
  </si>
  <si>
    <t>SI</t>
  </si>
  <si>
    <t>Resolución: 76-05115
Fecha de expedición: 10/09/2024</t>
  </si>
  <si>
    <t>Calle 36 #2c -22</t>
  </si>
  <si>
    <t>Resolución: 76-05114
Fecha de expedición: 10/09/2024</t>
  </si>
  <si>
    <t>49</t>
  </si>
  <si>
    <t>Calle 45N # 4N-32</t>
  </si>
  <si>
    <t xml:space="preserve">Calle 36 No.134-201, Km. 6 Vía Cali – Jamundi </t>
  </si>
  <si>
    <t>Resolución: 76-06843
Fecha de expedición: 16/10/2024</t>
  </si>
  <si>
    <t>27</t>
  </si>
  <si>
    <t>MARIA FERNANDA LORA VILLAMIL</t>
  </si>
  <si>
    <t>Paula Lombana</t>
  </si>
  <si>
    <t>Diana Quintero</t>
  </si>
  <si>
    <t>COORDINADORA DE RELACIONES LABORALES</t>
  </si>
  <si>
    <t>MFLORA@BIVIEN.COM</t>
  </si>
  <si>
    <t>Directora de atraccion de talentos</t>
  </si>
  <si>
    <t>Gerente de Gesion Humana</t>
  </si>
  <si>
    <t>dmquintero@bivien.com</t>
  </si>
  <si>
    <t>CARRERA 1 # 40 - 108</t>
  </si>
  <si>
    <t>Resolución: 76-00345
Fecha de expedición: 17/02/2023</t>
  </si>
  <si>
    <t>Carlos Franco</t>
  </si>
  <si>
    <t>Asociado de negocio recursos humano</t>
  </si>
  <si>
    <t>48</t>
  </si>
  <si>
    <t>Calle 23 7 34</t>
  </si>
  <si>
    <t xml:space="preserve">Solanyi Mercedes Farinango Bravo </t>
  </si>
  <si>
    <t xml:space="preserve">Administradora de Relaciones Laborales  
Gestión Humana  </t>
  </si>
  <si>
    <t>Beatriz Adriana Lopez Nieto</t>
  </si>
  <si>
    <t>Analista de Contratación Laboral</t>
  </si>
  <si>
    <t>6028825555 - ext 1200</t>
  </si>
  <si>
    <t>balopezn@tecnoquimicas.com</t>
  </si>
  <si>
    <t>Juan Carlos Hernandez Rincon</t>
  </si>
  <si>
    <t>8825555 Ext:1200 - 3133858080</t>
  </si>
  <si>
    <t>jchernandez@tecnoquimicas.com</t>
  </si>
  <si>
    <t>Diana Marcela Rodriguez Vargas</t>
  </si>
  <si>
    <t>Analista de Relaciones Laborales</t>
  </si>
  <si>
    <t>882 55 55 Ext. 1200 - 3004013196</t>
  </si>
  <si>
    <t>dmrodriguezv@tecnoquimicas.com</t>
  </si>
  <si>
    <t>CALLE 16 NORTE # 9 - 49</t>
  </si>
  <si>
    <t>Clara Tafur</t>
  </si>
  <si>
    <t>Subgerente</t>
  </si>
  <si>
    <t>ctafur@valoragregado.com.co</t>
  </si>
  <si>
    <t>Stefania Valencia Lenis</t>
  </si>
  <si>
    <t>Jefe de salud ocupacional</t>
  </si>
  <si>
    <t>saludocupacional@valoragregado.com.co</t>
  </si>
  <si>
    <t>Luis Felipe Jaramillo</t>
  </si>
  <si>
    <t>Auxiliar administrativo</t>
  </si>
  <si>
    <t>Resolución: 76-04858
Fecha de expedición: 22/08/2023</t>
  </si>
  <si>
    <t>8</t>
  </si>
  <si>
    <t>9</t>
  </si>
  <si>
    <t>Resolución: 76-01717
Fecha de expedición: 17/04/2024</t>
  </si>
  <si>
    <t>AV 8 N No. 23 N - 64</t>
  </si>
  <si>
    <t>Ivon Castellanos Agredo</t>
  </si>
  <si>
    <t>Auxiliar de Gestion Humana</t>
  </si>
  <si>
    <t xml:space="preserve">auxgestionhumana2@ocupar.com.co  </t>
  </si>
  <si>
    <t>Laura Valentina Herrera</t>
  </si>
  <si>
    <t>asistente de Gestion Humana</t>
  </si>
  <si>
    <t>4879999 - 3157244665</t>
  </si>
  <si>
    <t>auxgestionhumana@ocupar.com.co</t>
  </si>
  <si>
    <t>Calle 21 Norte #8N-21</t>
  </si>
  <si>
    <t>194</t>
  </si>
  <si>
    <t>Resolución: 76-00704
Fecha de expedición: 06/03/2024</t>
  </si>
  <si>
    <t>11</t>
  </si>
  <si>
    <t>10</t>
  </si>
  <si>
    <t>AVENIDA 5 Norte # 20N - 38</t>
  </si>
  <si>
    <t>Resolución: 76-08205
Fecha de expedición: 27/12/2024</t>
  </si>
  <si>
    <t>JHON PAREDES VELASCO</t>
  </si>
  <si>
    <t xml:space="preserve"> PARA EL MINSALUD</t>
  </si>
  <si>
    <t>john_paredes@eficacia.com.co</t>
  </si>
  <si>
    <t>HERNAN DARIO BASTIDAS</t>
  </si>
  <si>
    <t>Yesica Paola Cacua Gonzalez</t>
  </si>
  <si>
    <t>Sandy Natalia Sánchez Hurtado</t>
  </si>
  <si>
    <t>Avenida 5N # 23AN - 35 Barrio San Vicente</t>
  </si>
  <si>
    <t>Gerente de operaciones nacional</t>
  </si>
  <si>
    <t>hernan_bastidas@eficacia.com.co</t>
  </si>
  <si>
    <t>Auxiliar Administrativa Laboral</t>
  </si>
  <si>
    <t>3185535594 - 3204131755</t>
  </si>
  <si>
    <t>yesica_cacua@eficacia.com.co</t>
  </si>
  <si>
    <t>Psicóloga Integral Semillero de Talentos</t>
  </si>
  <si>
    <t>sandy_sanchez@eficacia.com.co</t>
  </si>
  <si>
    <t>23</t>
  </si>
  <si>
    <t>17</t>
  </si>
  <si>
    <t>Resolución: 76-04764
Fecha de expedición: 30/09/2020</t>
  </si>
  <si>
    <t>2</t>
  </si>
  <si>
    <t>40</t>
  </si>
  <si>
    <t>Resolución: 76-00687
Fecha de expedición: 23/02/2021</t>
  </si>
  <si>
    <t>3</t>
  </si>
  <si>
    <t>Resolución: 76-00302
Fecha de expedición: 14/02/2024</t>
  </si>
  <si>
    <t>53</t>
  </si>
  <si>
    <t>Resolución: 76-00100
Fecha de expedición: 01/02/2024</t>
  </si>
  <si>
    <t>Resolución: 76-07019
Fecha de expedición: 21/10/2024</t>
  </si>
  <si>
    <t>Resolución: 76-00517
Fecha de expedición: 14/02/2022</t>
  </si>
  <si>
    <t>55</t>
  </si>
  <si>
    <t>13</t>
  </si>
  <si>
    <t>Resolución: 76-01308
Fecha de expedición: 08/04/2024</t>
  </si>
  <si>
    <t>Resolución: 76-08403
Fecha de expedición: 07/09/2022</t>
  </si>
  <si>
    <t>28</t>
  </si>
  <si>
    <t>Resolución: 76-05274
Fecha de expedición: 12/09/2024</t>
  </si>
  <si>
    <t>42</t>
  </si>
  <si>
    <t>Jennifer Guzman Barragan</t>
  </si>
  <si>
    <t>Jefe de Gestión Humana-Distrito Cali</t>
  </si>
  <si>
    <t>jguzmanb@colombina.com</t>
  </si>
  <si>
    <t>MIYERLANDY LOZADA GUERRERO</t>
  </si>
  <si>
    <t>Directora Administrativa de Gestión Humana Colombina</t>
  </si>
  <si>
    <t>JESSICA PAOLA VERGARA</t>
  </si>
  <si>
    <t>Analista administrativa Gestion Humana</t>
  </si>
  <si>
    <t>jvergara@colombina.com</t>
  </si>
  <si>
    <t>Yesica Betancur Uribe</t>
  </si>
  <si>
    <t xml:space="preserve">Analista de Gestion Humana </t>
  </si>
  <si>
    <t>Ybetancur@colombina.com</t>
  </si>
  <si>
    <t>Tatiana Chaparro</t>
  </si>
  <si>
    <t>Analista de Gestión Humana  Ag. Bogotá</t>
  </si>
  <si>
    <t>8773000 Ext. 1009 - 3138153923</t>
  </si>
  <si>
    <t>tchaparro@colombina.com</t>
  </si>
  <si>
    <t>CARRERA 1 24 56</t>
  </si>
  <si>
    <t>Carrera 23 #26b-46</t>
  </si>
  <si>
    <t>Claudia Mylady Alvarez Marulanda</t>
  </si>
  <si>
    <t>Coordinadora Desarrollo y Cultura Organizacional</t>
  </si>
  <si>
    <t>claudiaalvarez@comfandi.com.co</t>
  </si>
  <si>
    <t>Claudia Constanza Rojas</t>
  </si>
  <si>
    <t>Analista de contratacion</t>
  </si>
  <si>
    <t>claudiarojas@comfandi.com.co</t>
  </si>
  <si>
    <t>CARRERA 1 # 22 - 21</t>
  </si>
  <si>
    <t>Mariana Andrea Villamizar Vanegas</t>
  </si>
  <si>
    <t>Jefe de Talento Humano</t>
  </si>
  <si>
    <t>dfgaitan@gruposupermotos.com</t>
  </si>
  <si>
    <t xml:space="preserve">Analista de atracción y desarrollo </t>
  </si>
  <si>
    <t>Danny Gaitán Rodríguez</t>
  </si>
  <si>
    <t>imartinez@fanalca.com</t>
  </si>
  <si>
    <t>crobles@fanalca.com</t>
  </si>
  <si>
    <t>Isabel Cristina Martínez Fernández</t>
  </si>
  <si>
    <t>Gerente de Talento Humano</t>
  </si>
  <si>
    <t>6024893131-3146174656</t>
  </si>
  <si>
    <t>Analista de Diseño Organizacional</t>
  </si>
  <si>
    <t>Carolina Robles Pino</t>
  </si>
  <si>
    <t>Coordinadora de selección del talento</t>
  </si>
  <si>
    <t>Ángela María Mondragón C.</t>
  </si>
  <si>
    <t>Coordinadora de Talento Humano Gestión del Cambio</t>
  </si>
  <si>
    <t>CALLE 13 31 A 80 ACOPI,</t>
  </si>
  <si>
    <t>Lina Jaisury Gonzalez Patino</t>
  </si>
  <si>
    <t>ljgonzalezp@fanalca.com</t>
  </si>
  <si>
    <t xml:space="preserve">Hobab Campos </t>
  </si>
  <si>
    <t>Lider nNacional de G H</t>
  </si>
  <si>
    <t>hobabcampos@sanmarino.com.co</t>
  </si>
  <si>
    <t>Gina Paola Sanchez</t>
  </si>
  <si>
    <t>cooridnadora regional Gestion Humana</t>
  </si>
  <si>
    <t>contratacioncentro@sanmarino.com.co</t>
  </si>
  <si>
    <t>Coordinadora Regional de Gestión Humana</t>
  </si>
  <si>
    <t xml:space="preserve">coordinadorghoccidente@sanmarino.com.co </t>
  </si>
  <si>
    <t>JULIETH VIERA GOMEZ</t>
  </si>
  <si>
    <t>COORDINADORA SST</t>
  </si>
  <si>
    <t>Juliethgomez@sanmarino.com.co</t>
  </si>
  <si>
    <t>Olga Patricia Torres Morales</t>
  </si>
  <si>
    <t>olgatorres@sanmarino.com.co</t>
  </si>
  <si>
    <t>Roxana Velilla Arrieta</t>
  </si>
  <si>
    <t>Directora de Gestión Humana</t>
  </si>
  <si>
    <t>rvelilla@nutriavicola.com</t>
  </si>
  <si>
    <t>Ana Borda</t>
  </si>
  <si>
    <t>Jefe de gestion humana</t>
  </si>
  <si>
    <t>aborda@nutriavicola.com</t>
  </si>
  <si>
    <t>Mario German Torres</t>
  </si>
  <si>
    <t>Analista de gestion humana</t>
  </si>
  <si>
    <t>analistaghtulua@nutriavicola.com</t>
  </si>
  <si>
    <t xml:space="preserve">GINA MONTEZUMA </t>
  </si>
  <si>
    <t>Auxiliar Gestion Humana</t>
  </si>
  <si>
    <t>4852945 Ext 167 - 3174317706</t>
  </si>
  <si>
    <t>Angela María López M</t>
  </si>
  <si>
    <t>Coordinadora de Gestión Humana</t>
  </si>
  <si>
    <t>amlopez@nutriavicola.com</t>
  </si>
  <si>
    <t>Calle 64N # 5B- 146 Local 10</t>
  </si>
  <si>
    <t>Isabel Cristina Orozco Lopez</t>
  </si>
  <si>
    <t>Jefe de atracción y desarrollo</t>
  </si>
  <si>
    <t>8823044  Ext. 1613 - 3123393183</t>
  </si>
  <si>
    <t>psicologia@calzatodo.com.co</t>
  </si>
  <si>
    <t>Alison Valeria Quintero Molina</t>
  </si>
  <si>
    <t>Asistente relaciones laborales</t>
  </si>
  <si>
    <t>relacioneslaborales@calzatodo.com.co</t>
  </si>
  <si>
    <t>Alejandro Jesus Osorio Gonzalez</t>
  </si>
  <si>
    <t>Jefe de compensación y beneficios 
Gestión Humana</t>
  </si>
  <si>
    <t>8823044 Ext. 1612 - 3224983495</t>
  </si>
  <si>
    <t>compensaciones@calzatodo.com.co</t>
  </si>
  <si>
    <t>CALLE 64 NORTE 5BN - 146 CENTRO EMPRESA</t>
  </si>
  <si>
    <t>DIEGO ALEXANDER GUZMAN</t>
  </si>
  <si>
    <t>GESTION HUMANA</t>
  </si>
  <si>
    <t>dguzmang@celsia.com</t>
  </si>
  <si>
    <t>DIDIER JAVIER ORDOÑES</t>
  </si>
  <si>
    <t>Autopista Cali Yumbo KM4</t>
  </si>
  <si>
    <t>Resolución: 76-09613
Fecha de expedición: 19/10/2022</t>
  </si>
  <si>
    <t>15</t>
  </si>
  <si>
    <t>Resolución: 76-08839
Fecha de expedición: 23/09/2022</t>
  </si>
  <si>
    <t>Resolución: 76-06477
Fecha de expedición: 02/08/2022</t>
  </si>
  <si>
    <t>74</t>
  </si>
  <si>
    <t>Resolución: 76-05122
Fecha de expedición: 10/09/2024</t>
  </si>
  <si>
    <t>Resolución: 76-04703
Fecha de expedición: 16/08/2023</t>
  </si>
  <si>
    <t>Resolución: 76-04806
Fecha de expedición: 30/08/2024</t>
  </si>
  <si>
    <t>39</t>
  </si>
  <si>
    <t>Resolución: 76-06462
Fecha de expedición: 09/10/2024</t>
  </si>
  <si>
    <t>Resolución: 76-01871
Fecha de expedición: 20/04/2023</t>
  </si>
  <si>
    <t>Resolución: 76-07234
Fecha de expedición: 06/11/2024</t>
  </si>
  <si>
    <t>Resolución: 76-00402
Fecha de expedición: 22/02/2024</t>
  </si>
  <si>
    <t>54</t>
  </si>
  <si>
    <t>Resolución: 76-06869
Fecha de expedición: 29/12/2020</t>
  </si>
  <si>
    <t>Resolución: 76-05362
Fecha de expedición: 16/09/2024</t>
  </si>
  <si>
    <t>158</t>
  </si>
  <si>
    <t>Resolución: 76-08100
Fecha de expedición: 20/12/2024</t>
  </si>
  <si>
    <t>309</t>
  </si>
  <si>
    <t>Resolución: 76-07003
Fecha de expedición: 21/10/2024</t>
  </si>
  <si>
    <t>Resolución: 76-04828
Fecha de expedición: 30/08/2024</t>
  </si>
  <si>
    <t>137</t>
  </si>
  <si>
    <t>Resolución: 76-04326
Fecha de expedición: 14/08/2024</t>
  </si>
  <si>
    <t>94</t>
  </si>
  <si>
    <t xml:space="preserve">Resolución: 76-06096
Fecha de ejecutoria: 22/10/2024
</t>
  </si>
  <si>
    <t>Resolución: 76-04829
Fecha de expedición: 30/08/2024</t>
  </si>
  <si>
    <t>Resolución: 76-04948
Fecha de expedición: 04/09/2024</t>
  </si>
  <si>
    <t>77</t>
  </si>
  <si>
    <t>Resolución: 76-04841
Fecha de expedición: 18/08/2023</t>
  </si>
  <si>
    <t>Resolución: 76-07686
Fecha de expedición: 29/11/2024</t>
  </si>
  <si>
    <t>Resolución: 76-04357
Fecha de expedición: 03/08/2023</t>
  </si>
  <si>
    <t>56</t>
  </si>
  <si>
    <t>Resolución: 76-00390
Fecha de expedición: 18/02/2021</t>
  </si>
  <si>
    <t>Resolución: 76-08414
Fecha de expedición: 07/09/2022</t>
  </si>
  <si>
    <t>Resolución: 76-06211
Fecha de expedición: 04/10/2024</t>
  </si>
  <si>
    <t>Resolución: 76-07919
Fecha de expedición: 11/12/2024</t>
  </si>
  <si>
    <t>Resolución: 76-05408
Fecha de expedición: 17/09/2024</t>
  </si>
  <si>
    <t>41</t>
  </si>
  <si>
    <t>Resolución: 76-07023
Fecha de expedición: 21/10/2024</t>
  </si>
  <si>
    <t>19</t>
  </si>
  <si>
    <t>Resolución: 76-05333
Fecha de expedición: 13/09/2024</t>
  </si>
  <si>
    <t>Resolución: 76-05866
Fecha de expedición: 27/09/2023</t>
  </si>
  <si>
    <t>100</t>
  </si>
  <si>
    <t>Resolución: 76-01016
Fecha de expedición: 19/03/2024</t>
  </si>
  <si>
    <t>25</t>
  </si>
  <si>
    <t>Resolución: 76-05334
Fecha de expedición: 13/09/2024</t>
  </si>
  <si>
    <t>46</t>
  </si>
  <si>
    <t>Resolución: 76-09526
Fecha de expedición: 13/10/2022</t>
  </si>
  <si>
    <t>Resolución: 76-04871
Fecha de expedición: 22/08/2023</t>
  </si>
  <si>
    <t>Resolución: 76-04374
Fecha de expedición: 03/08/2023</t>
  </si>
  <si>
    <t>Resolución: 76-07246
Fecha de expedición: 06/11/2024</t>
  </si>
  <si>
    <t>21</t>
  </si>
  <si>
    <t>Resolución: 76-07285
Fecha de expedición: 07/11/2024</t>
  </si>
  <si>
    <t>Resolución: 76-10069
Estado: EJECUTORIADA
Fecha de expedición: 26/10/2022</t>
  </si>
  <si>
    <t>75</t>
  </si>
  <si>
    <t>Resolución: 76-04935
Fecha de expedición: 03/09/2024</t>
  </si>
  <si>
    <t>Resolución: 76-06580
Fecha de expedición: 11/10/2024</t>
  </si>
  <si>
    <t>14</t>
  </si>
  <si>
    <t>Resolución: 76-05588
Fecha de expedición: 20/09/2024</t>
  </si>
  <si>
    <t>Resolución: 76-05029
Fecha de expedición: 06/09/2024</t>
  </si>
  <si>
    <t>45</t>
  </si>
  <si>
    <t>Resolución: 76-07869
Fecha de expedición: 09/12/2024</t>
  </si>
  <si>
    <t>61</t>
  </si>
  <si>
    <t>Resolución: 76-04706
Fecha de expedición: 16/08/2023</t>
  </si>
  <si>
    <t>Resolución: 76-00338
Fecha de expedición: 17/02/2023</t>
  </si>
  <si>
    <t>CARRERA 2 # 31 - 41</t>
  </si>
  <si>
    <t>Olga Motoa</t>
  </si>
  <si>
    <t>Coordinadora nacional de formacion y desarrollo</t>
  </si>
  <si>
    <t>omotoa@atlas.com.co</t>
  </si>
  <si>
    <t>IDELMO RAFAEL MARTINEZ BORRE</t>
  </si>
  <si>
    <t>ANALISTA RECURSOS HUMANOS</t>
  </si>
  <si>
    <t>irmartinezb@atlas.com.co</t>
  </si>
  <si>
    <t>LORENA ALVARADO POMEO</t>
  </si>
  <si>
    <t>lalvarado@atlas.com.co</t>
  </si>
  <si>
    <t>Willlian Rodriguez</t>
  </si>
  <si>
    <t>Jefe corporativo de selección y desarrollo</t>
  </si>
  <si>
    <t>william.rodriguez@hotelesestelar.com</t>
  </si>
  <si>
    <t>Nancy Esperanza Ruiz</t>
  </si>
  <si>
    <t>Jefe Corporativa de Compensación y Beneficios</t>
  </si>
  <si>
    <t>nancye.ruiz@hotelesestelar.com</t>
  </si>
  <si>
    <t>Angela Rojas</t>
  </si>
  <si>
    <t>Jefe de gestion Humana</t>
  </si>
  <si>
    <t>angela.rojas@hotelesestelar.com</t>
  </si>
  <si>
    <t>MARTHA ISABEL OCAMPO ZUBIETA</t>
  </si>
  <si>
    <t>marthai.ocampo@hotelesestelar.com</t>
  </si>
  <si>
    <t>Abigail Duque</t>
  </si>
  <si>
    <t>Jefe de Gestion Humana - Altamira Ibague</t>
  </si>
  <si>
    <t>abigail.duque@hotelesestelar.com</t>
  </si>
  <si>
    <t>Giuliana Marcela Cortes Alarcon</t>
  </si>
  <si>
    <t>Jefe de Gestión Humana</t>
  </si>
  <si>
    <t>giulianam.cortes@hotelesestelar.com</t>
  </si>
  <si>
    <t>Avenida Colombia # 2 - 72</t>
  </si>
  <si>
    <t>CALLE 46 A # 1 - 61</t>
  </si>
  <si>
    <t>MONICA RAMOS</t>
  </si>
  <si>
    <t xml:space="preserve">Coordinadora Selección y Desarrollo           </t>
  </si>
  <si>
    <t>4862222  Ext. 121 - 3167532159</t>
  </si>
  <si>
    <t>Sandra Liliana Causaya Camayo</t>
  </si>
  <si>
    <t>Analista de Gestión Humana</t>
  </si>
  <si>
    <t>4862222  Ext. 114 - 3137469216</t>
  </si>
  <si>
    <t>aux.gestionhumana@ekazipper.com</t>
  </si>
  <si>
    <t>Isabel Cristina Diaz Garcia</t>
  </si>
  <si>
    <t>Directora de desarrollo de talento</t>
  </si>
  <si>
    <t>Maria Fernanda Arcos Rivas</t>
  </si>
  <si>
    <t>Analista de formacion</t>
  </si>
  <si>
    <t>maarcos@ingeniomayaguez.com</t>
  </si>
  <si>
    <t>Jorge Ivan Vivas Jimenez</t>
  </si>
  <si>
    <t>Auxiliar administrativo  desarrollo del talento</t>
  </si>
  <si>
    <t>6679707 -3218885758</t>
  </si>
  <si>
    <t>jovivas@ingeniomayaguez.com</t>
  </si>
  <si>
    <t>PAULA ANDREA PLAZA</t>
  </si>
  <si>
    <t>paplaza@incauca.com</t>
  </si>
  <si>
    <t>CAROLINA ZULUAGA ARISTIZABAL</t>
  </si>
  <si>
    <t>LIDER RELACIONES LABORALES Y NOMINA</t>
  </si>
  <si>
    <t>JACKELINE ANAYA</t>
  </si>
  <si>
    <t>Analista de formacion y desarrollo</t>
  </si>
  <si>
    <t>analistagestionhumana.cali@summar.com.co</t>
  </si>
  <si>
    <t>Calle 17 Norte  No.4n 25</t>
  </si>
  <si>
    <t xml:space="preserve">Lisbeth Johana Duran Padilla </t>
  </si>
  <si>
    <t>Jefe de Relaciones Laborales</t>
  </si>
  <si>
    <t>6083999  Ext.: 10323 - 3014182710</t>
  </si>
  <si>
    <t>lduran@bancow.com.co</t>
  </si>
  <si>
    <t>Claudia Andrea Cano</t>
  </si>
  <si>
    <t>ANALISTA DE RELACIONES LABORALES</t>
  </si>
  <si>
    <t>ccano@bancow.com.co</t>
  </si>
  <si>
    <t>Dora Alicia Orozco</t>
  </si>
  <si>
    <t>Coord Seguridad social</t>
  </si>
  <si>
    <t>dorozco@bancow.com.co</t>
  </si>
  <si>
    <t>Marlin Jhized Obando Cuellar</t>
  </si>
  <si>
    <t>mobando@bancow.com.co</t>
  </si>
  <si>
    <t>Analista de gestion Humana</t>
  </si>
  <si>
    <t>JENNY CAROLINA MENDEZ</t>
  </si>
  <si>
    <t>JEFE DE ATRACCION Y FIDELIZACION DE TALENTO</t>
  </si>
  <si>
    <t>YULIANA ANDREA BURITICA</t>
  </si>
  <si>
    <t>JEFE DE FORMACION</t>
  </si>
  <si>
    <t>yuliana.buritica@bancounion.com</t>
  </si>
  <si>
    <t>Paola Andrea Gomez</t>
  </si>
  <si>
    <t>Profesional 3</t>
  </si>
  <si>
    <t>pagomez@emcali.com.co</t>
  </si>
  <si>
    <t>Nora Velasco</t>
  </si>
  <si>
    <t>Auxiliar general de oficina</t>
  </si>
  <si>
    <t>nevelasco@emcali.com.co</t>
  </si>
  <si>
    <t xml:space="preserve">Maria Teresa Zapata Davila </t>
  </si>
  <si>
    <t xml:space="preserve">Profesional Administrativo III </t>
  </si>
  <si>
    <t>8995276 - 3177358027</t>
  </si>
  <si>
    <t>mtzapata@emcali.com.co</t>
  </si>
  <si>
    <t>Yamileth Bolaños</t>
  </si>
  <si>
    <t>Jefe SST</t>
  </si>
  <si>
    <t>yamileth.bolanos@studiof.com.co</t>
  </si>
  <si>
    <t>Luz Karime Lasso</t>
  </si>
  <si>
    <t>Jefe Relaciones laboral</t>
  </si>
  <si>
    <t>CORREO</t>
  </si>
  <si>
    <t>Carrera 34 # 10-581 - Acopi</t>
  </si>
  <si>
    <t>Directora Gestion Humana</t>
  </si>
  <si>
    <t>DANIELA FRANCO FIGUEROA</t>
  </si>
  <si>
    <t>RECURSOS HUMANOS</t>
  </si>
  <si>
    <t>ana.seleccion@almacenessi.com</t>
  </si>
  <si>
    <t>Aura Maria Sanchez</t>
  </si>
  <si>
    <t>Auxiliar de desarrollo humano</t>
  </si>
  <si>
    <t>arhumanos@gruma.com.co</t>
  </si>
  <si>
    <t>Analista de selección</t>
  </si>
  <si>
    <t>seleccion@gruma.com.co</t>
  </si>
  <si>
    <t>FRANCY MILENA ALZATE</t>
  </si>
  <si>
    <t>Directora de Desarrollo Humano</t>
  </si>
  <si>
    <t>3229200 Ext. 135 - 3147942455</t>
  </si>
  <si>
    <t>JULIANA RAMIREZ</t>
  </si>
  <si>
    <t>Juliana.Ramirez@carvajal.com</t>
  </si>
  <si>
    <t>Estefania Alba CanavaL</t>
  </si>
  <si>
    <t>Analista de estructura y servicio Gestión Humana</t>
  </si>
  <si>
    <t>estefania_alba@coomeva.com.co</t>
  </si>
  <si>
    <t>Eimy Nuñez Torres</t>
  </si>
  <si>
    <t>Profesional SST</t>
  </si>
  <si>
    <t>enunez@supertexinc.com</t>
  </si>
  <si>
    <t>NILLY BIBIANA MONTOYA</t>
  </si>
  <si>
    <t>Auxiliar de Talento Humano</t>
  </si>
  <si>
    <t>nmontoya@supertexinc.com</t>
  </si>
  <si>
    <t>Dora Stella Palma</t>
  </si>
  <si>
    <t>Analista de Contratacion</t>
  </si>
  <si>
    <t>8900878 ext 1403 - 3173736774</t>
  </si>
  <si>
    <t>dora.palma@manuelita.com</t>
  </si>
  <si>
    <t>Leidy Velasquez</t>
  </si>
  <si>
    <t>Jede de desarrollo Organizacional</t>
  </si>
  <si>
    <t>Natalia Noelia Castaño</t>
  </si>
  <si>
    <t>Analista de desarrollo organizacional</t>
  </si>
  <si>
    <t>ncastano@manuelita.com</t>
  </si>
  <si>
    <t>KM 7 VIA PALMIRA - EL CERRITO</t>
  </si>
  <si>
    <t>CALLE 4 B # 38 - 17</t>
  </si>
  <si>
    <t>Melissa Mosquera</t>
  </si>
  <si>
    <t>Coordinadora de Formacion y Desarrollo</t>
  </si>
  <si>
    <t>Shirlean Andrea Bonilla Alfaro</t>
  </si>
  <si>
    <t>Coordinador de Contratación</t>
  </si>
  <si>
    <t>coordinador.rh@diamante.com.co</t>
  </si>
  <si>
    <t>Laura Camila Miranda Garzon</t>
  </si>
  <si>
    <t>analistaseleccion3@diamante.com.co</t>
  </si>
  <si>
    <t>Coordinador de selección</t>
  </si>
  <si>
    <t>Sonia Ulloa</t>
  </si>
  <si>
    <t>Directora de Selección</t>
  </si>
  <si>
    <t>5147777 - 3183515884</t>
  </si>
  <si>
    <t>CL 58 NORTE # 3N - 15</t>
  </si>
  <si>
    <t>JESSICA GONZALEZ</t>
  </si>
  <si>
    <t>AUXILIAR DE GESTION HUMANA</t>
  </si>
  <si>
    <t>jgonzalez@asocana.org</t>
  </si>
  <si>
    <t>CARRERA 1 # 24 - 56</t>
  </si>
  <si>
    <t xml:space="preserve">Nathalie Andrea Ruiz </t>
  </si>
  <si>
    <t xml:space="preserve">Auxiliar de formacion </t>
  </si>
  <si>
    <t>Alexandra rodriguez Ospina</t>
  </si>
  <si>
    <t>Especialista de formacion y desarrollo</t>
  </si>
  <si>
    <t>alexandra.rodriguez@riopaila-castilla.com</t>
  </si>
  <si>
    <t>Sara Luz Velasquez Molina</t>
  </si>
  <si>
    <t>Jefe Selección, Desarrollo y Cultura- Gerencia Talento Humano</t>
  </si>
  <si>
    <t>sara.velasquez@riopaila-castilla.com</t>
  </si>
  <si>
    <t>Auxiliar de seleccion y desarrollo</t>
  </si>
  <si>
    <t>Carrera 9 # 28-103</t>
  </si>
  <si>
    <t>CARRERA 9 # 28 - 103</t>
  </si>
  <si>
    <t>NICOLE SANABRIA</t>
  </si>
  <si>
    <t xml:space="preserve">GENERALISTA DE SELECCIÓN Y DESARROLLO </t>
  </si>
  <si>
    <t>CALLE 70 NORTE 3CN 275 BG 2</t>
  </si>
  <si>
    <t>KM. 3 VIA BUGA - TULUA</t>
  </si>
  <si>
    <t xml:space="preserve">Jose Orlando Salgado </t>
  </si>
  <si>
    <t>Aux. Gestión Humana.</t>
  </si>
  <si>
    <t>3164469948 - 3155072485</t>
  </si>
  <si>
    <t>ghcontrolplazas@avidesadeoccidente.com</t>
  </si>
  <si>
    <t>SANDRA KATHERIN DOMÍNGUEZ GÓMEZ</t>
  </si>
  <si>
    <t>JEFE DE SELECCIÓN Y DESARROLLO</t>
  </si>
  <si>
    <t>ghjefeseleccion@avidesadeoccidente.com</t>
  </si>
  <si>
    <t>DAHYAN ALEJANDRA HENAO TORRES</t>
  </si>
  <si>
    <t>COORDINADORA DE SELECCIÓN</t>
  </si>
  <si>
    <t>ghcoordseleccion@avidesadeoccidente.com</t>
  </si>
  <si>
    <t>DIRECTORA DE GESTIÓN HUMANA</t>
  </si>
  <si>
    <t>Ana Maria Acuña Marcillo</t>
  </si>
  <si>
    <t xml:space="preserve">Psicóloga Selección </t>
  </si>
  <si>
    <t>ghseleccion1@avidesadeoccidente.com</t>
  </si>
  <si>
    <t xml:space="preserve">Kelly Cuellar </t>
  </si>
  <si>
    <t>Analista d ecapacitacion</t>
  </si>
  <si>
    <t>ghcapacitacion@avidesadeoccidente.com</t>
  </si>
  <si>
    <t>Diana Lucero Ortiz</t>
  </si>
  <si>
    <t>HR Business Partner, Plants - CPS
Global HR Solutions</t>
  </si>
  <si>
    <t>Francia Fernandez</t>
  </si>
  <si>
    <t>Gestion Humana</t>
  </si>
  <si>
    <t>Francia_Fernandez@cargill.com</t>
  </si>
  <si>
    <t>CARRERA 32 30 13</t>
  </si>
  <si>
    <t>NAYIBE ZULETA</t>
  </si>
  <si>
    <t xml:space="preserve"> COORDINADORA HSEQ NACIONAL</t>
  </si>
  <si>
    <t>HSEQNACIONAL@DELTEC.COM.CO</t>
  </si>
  <si>
    <t>Leslie Dahiana Cuasapud Santacruz</t>
  </si>
  <si>
    <t>Auxiliar de selección y contratación</t>
  </si>
  <si>
    <t>apbienestar@deltec.com.co</t>
  </si>
  <si>
    <t>Paula Andrea Cuellar</t>
  </si>
  <si>
    <t>Jefe de nomina</t>
  </si>
  <si>
    <t>CARRERA 65 # 9 - 30</t>
  </si>
  <si>
    <t>AVENIDA 2 NORTE ENTRE CALLES 10 Y 11 PISO 7</t>
  </si>
  <si>
    <t>CALLE 64 NORTE # 5 B - 146 LC 412 G EDF CENTRO EMPRESA</t>
  </si>
  <si>
    <t>Carrera 35 No. 10 - 707</t>
  </si>
  <si>
    <t>AVENIDA 5N # 16N 57</t>
  </si>
  <si>
    <t>CALLE 4 # 27 - 52 BARRIO SAN FERNANDO</t>
  </si>
  <si>
    <t>Wilson Castaño</t>
  </si>
  <si>
    <t>Gerente de desarrollo Humano</t>
  </si>
  <si>
    <t>wcastano@bancodeoccidente.com.co</t>
  </si>
  <si>
    <t xml:space="preserve">Rommel Camilo Hurtado Garavito </t>
  </si>
  <si>
    <t>Analista senior Admon de personal</t>
  </si>
  <si>
    <t xml:space="preserve">7464000 ext 16927 - 321244 9075 </t>
  </si>
  <si>
    <t>RHURTADO@bancodeoccidente.com.co</t>
  </si>
  <si>
    <t>Kelly Jhoanna Castillo Medina</t>
  </si>
  <si>
    <t>Directora de Nomina y Prestaciones Sociales</t>
  </si>
  <si>
    <t>KCASTILLOM@bancodeoccidente.com.co</t>
  </si>
  <si>
    <t>Maria Camila Gomez</t>
  </si>
  <si>
    <t>Analista de seguridad socila nomina</t>
  </si>
  <si>
    <t>MGOMEZ@bancodeoccidente.com.co</t>
  </si>
  <si>
    <t>Laura Alejandra Niño</t>
  </si>
  <si>
    <t>Auxiliar de Contratacion</t>
  </si>
  <si>
    <t>lnino@bancodeoccidente.com.co</t>
  </si>
  <si>
    <t>Andres Felipe Solarte</t>
  </si>
  <si>
    <t>Analista de senior sistemas</t>
  </si>
  <si>
    <t>fsolarte@bancodeoccidente.com.co</t>
  </si>
  <si>
    <t>Leidy Yeliyza Londoño Sanchez</t>
  </si>
  <si>
    <t>llondonos@bancodeoccidente.com.co</t>
  </si>
  <si>
    <t>Alexandra reyes cardona</t>
  </si>
  <si>
    <t>Analista de senior formacion</t>
  </si>
  <si>
    <t>alreyes@bancodeoccidente.com.co</t>
  </si>
  <si>
    <t>Hugo Enrique Aria</t>
  </si>
  <si>
    <t>hariaso@bancodeoccidente.com.co</t>
  </si>
  <si>
    <t>Alba Lucia Giraldo Tique</t>
  </si>
  <si>
    <t>Coordinadora de Selección y Desarrollo</t>
  </si>
  <si>
    <t>agiraldo@bancodeoccidente.com.co</t>
  </si>
  <si>
    <t>Ana Maria roja</t>
  </si>
  <si>
    <t>Directora Formación y Desarrollo
Desarrollo Humano</t>
  </si>
  <si>
    <t>arojas@bancodeoccidente.com.co</t>
  </si>
  <si>
    <t xml:space="preserve">Geraldin Stefania Quintero Imbajoa </t>
  </si>
  <si>
    <t>ANALISTA DE SEGURIDAD SOCIAL</t>
  </si>
  <si>
    <t>4870707 EXT 20514 - 3186777603</t>
  </si>
  <si>
    <t>GSQUINTERO@bancodeoccidente.com.co</t>
  </si>
  <si>
    <t>CARRERA 4 # 7-61. PISO 15. Edificio Principal Banco de Occidente DG Cali – Torre 1.</t>
  </si>
  <si>
    <t>Av. Pasoancho # 57-50 Piso 4, Of 17</t>
  </si>
  <si>
    <t>Alejandro Cardona Trujillo</t>
  </si>
  <si>
    <t>Analista Regional de Gestión Humana</t>
  </si>
  <si>
    <t>alejandro_cardona@coomeva.com.co</t>
  </si>
  <si>
    <t>Angelica María Tovar Marin</t>
  </si>
  <si>
    <t>Analista Gestión Humana y SST</t>
  </si>
  <si>
    <t>angelicam_tovar@coomeva.com.co</t>
  </si>
  <si>
    <t>MARIA DEL PILAR RODRIGUEZ</t>
  </si>
  <si>
    <t>DIRECTORA DESARROLLO TALENTO Y LIDERAZGO</t>
  </si>
  <si>
    <t>Daniela Garcia salas</t>
  </si>
  <si>
    <t>Analista nacional selección</t>
  </si>
  <si>
    <t>daniela_garcia@coomeva.com.co</t>
  </si>
  <si>
    <t>Sebastian Morales Caldas</t>
  </si>
  <si>
    <t>Auxiliar de reclutamiento</t>
  </si>
  <si>
    <t>sebastian_moralesc@coomeva.com.co</t>
  </si>
  <si>
    <t>Francy Giraldo Santos</t>
  </si>
  <si>
    <t>Coordinadora de selección y contracion regional antioquia y santanderes</t>
  </si>
  <si>
    <t>francy_giraldo@coomeva.com.co</t>
  </si>
  <si>
    <t>Angel Herrera</t>
  </si>
  <si>
    <t>Reclutador</t>
  </si>
  <si>
    <t>miguela_herrera@coomeva.com.co</t>
  </si>
  <si>
    <t xml:space="preserve">Calle 5 6 -200 - bloque 3 piso 1  gestión humana - usc pampalinda </t>
  </si>
  <si>
    <t>Cristian Cortez</t>
  </si>
  <si>
    <t>Auxiliar de nomina y de selección</t>
  </si>
  <si>
    <t>auxnomina@usc.edu.co</t>
  </si>
  <si>
    <t>Xiary Alexandra Amaya Gonzalez</t>
  </si>
  <si>
    <t>Analista de talento humano</t>
  </si>
  <si>
    <t>xiary.amaya@fortoxsecurity.com</t>
  </si>
  <si>
    <t>Claudia Patricia Macias Amezquita</t>
  </si>
  <si>
    <t>Especialista Nacional de Procedimientos Talento Humano</t>
  </si>
  <si>
    <t>4874747 - 3157609077</t>
  </si>
  <si>
    <t>Claudia.macias@fortoxsecurity.com</t>
  </si>
  <si>
    <t>Luisa Fernanda Mosquera</t>
  </si>
  <si>
    <t>Analista de desarrollo organización</t>
  </si>
  <si>
    <t>lmosquera@coexito.com.co</t>
  </si>
  <si>
    <t>Danna Toro</t>
  </si>
  <si>
    <t>Analista de seleccion</t>
  </si>
  <si>
    <t>dtoro@coexito.com.co</t>
  </si>
  <si>
    <t xml:space="preserve">Isabel Maria Salazar Castaño </t>
  </si>
  <si>
    <t>Lider de formacion tecnica</t>
  </si>
  <si>
    <t>isalazar@coexito.com.co</t>
  </si>
  <si>
    <t>Mayra alejandra Leon</t>
  </si>
  <si>
    <t>mleon@coexito.com.co</t>
  </si>
  <si>
    <t>Diego Fernando Gallo</t>
  </si>
  <si>
    <t>Analista SSt</t>
  </si>
  <si>
    <t>df.gallo@hv.com.co</t>
  </si>
  <si>
    <t>Irma Salazar</t>
  </si>
  <si>
    <t>i.salazar@hv.com.co</t>
  </si>
  <si>
    <t>Analista de nomina</t>
  </si>
  <si>
    <t>ma.lozano@hv.com.co</t>
  </si>
  <si>
    <t xml:space="preserve">Valentina Mora </t>
  </si>
  <si>
    <t>v.mora@hv.com.co</t>
  </si>
  <si>
    <t>Catalina Giraldo</t>
  </si>
  <si>
    <t>Jefe de talentos</t>
  </si>
  <si>
    <t>c.giraldo1@hv.com.co</t>
  </si>
  <si>
    <t>DIANA MARITZA BENAVIDES</t>
  </si>
  <si>
    <t>Analista de compensacion y beneficios</t>
  </si>
  <si>
    <t>MARIANA GARZON  BERRUECOS</t>
  </si>
  <si>
    <t>Aux de compendsacion y beneficios</t>
  </si>
  <si>
    <t>20240228-590591</t>
  </si>
  <si>
    <t>mariana.garzon@fvl.org.co</t>
  </si>
  <si>
    <t>SANDRA SILVANA OCHOA</t>
  </si>
  <si>
    <t>Aux de compensacion y beneficios</t>
  </si>
  <si>
    <t>sandra.ochoa@fvl.org.co</t>
  </si>
  <si>
    <t>Astrid Milena Narvaez Gonzalez</t>
  </si>
  <si>
    <t>Coordinadora  escuela de formacion</t>
  </si>
  <si>
    <t>astrid.narvaez@fvl.org.co</t>
  </si>
  <si>
    <t>Cra 38a # 5a-100 Torre A</t>
  </si>
  <si>
    <t>DIEGO ARMANDO GONZALEZ</t>
  </si>
  <si>
    <t>Asistente de Gestion Humana</t>
  </si>
  <si>
    <t>DiegoA.Gonzalez@idcsalud.onmicrosoft.com</t>
  </si>
  <si>
    <t>Laura Vargas</t>
  </si>
  <si>
    <t xml:space="preserve">lider de seleccion </t>
  </si>
  <si>
    <t>laura.vargas@quironsalud.com</t>
  </si>
  <si>
    <t>Paulo Fernando Noguera López</t>
  </si>
  <si>
    <t>Coordinador de Personal</t>
  </si>
  <si>
    <t>385 1000 Ext: 41170 - 3154186100</t>
  </si>
  <si>
    <t>Deisy Grajales Mosquera</t>
  </si>
  <si>
    <t>Director de Gestión Humana</t>
  </si>
  <si>
    <t>Bryan Pepicano</t>
  </si>
  <si>
    <t>brian.pepicano@clinicadeoccidente.com</t>
  </si>
  <si>
    <t>coordinador.desarrollo@clinicadeoccidente.com</t>
  </si>
  <si>
    <t xml:space="preserve">Diana Katherine Osorio Murillo </t>
  </si>
  <si>
    <t xml:space="preserve">Auxiliar Administrativo </t>
  </si>
  <si>
    <t>6603000 EXT: 782 - 3185062374</t>
  </si>
  <si>
    <t>contratacion.rh@clinicadeoccidente.com</t>
  </si>
  <si>
    <t>CARRERA 56 # 11 A - 88</t>
  </si>
  <si>
    <t>Jhon Emmanuel Pineda Delgado</t>
  </si>
  <si>
    <t>Líder de selección y contratación</t>
  </si>
  <si>
    <t>489 8686 - 3165202812</t>
  </si>
  <si>
    <t>epineda@sos.com.co</t>
  </si>
  <si>
    <t>Claudineth Valencia Álvarez</t>
  </si>
  <si>
    <t>Gerente de Gestión Humana</t>
  </si>
  <si>
    <t>Jennifer Mesa Arboleda</t>
  </si>
  <si>
    <t>Analista de desarrollo</t>
  </si>
  <si>
    <t>jarboleda@sos.com.co</t>
  </si>
  <si>
    <t>Victoria Chacón</t>
  </si>
  <si>
    <t>Analista de formación</t>
  </si>
  <si>
    <t>vchacon@sos.com.co</t>
  </si>
  <si>
    <t>Analista de Gestion Humana</t>
  </si>
  <si>
    <t>CALLE 10 # 33 - 51</t>
  </si>
  <si>
    <t>CARRERA 10 # 5 - 02</t>
  </si>
  <si>
    <t>DIANA MILENA URREA DIAZ</t>
  </si>
  <si>
    <t>ASISTENTE DE GESTION HUMANA Y BIENESTAR</t>
  </si>
  <si>
    <t>auxiliargh@blanquita.com.co</t>
  </si>
  <si>
    <t xml:space="preserve">YESSICA YULIANA RODRIGUEZ LEGUIZAMON </t>
  </si>
  <si>
    <t>ASISTENTE DE GESTION HUMANA</t>
  </si>
  <si>
    <t>gestionhumana.az@blanquita.com.co</t>
  </si>
  <si>
    <t>CARMEN ELIANA ORTIZ</t>
  </si>
  <si>
    <t>5160000 - 3014301331</t>
  </si>
  <si>
    <t>Avenida el dorado Calle 26</t>
  </si>
  <si>
    <t>Sandra Paola Pardo Velásquez</t>
  </si>
  <si>
    <t>Coordiandora de adquision de talento</t>
  </si>
  <si>
    <t>Patricia Pinilla</t>
  </si>
  <si>
    <t>Cconsultara senio adquision de talento</t>
  </si>
  <si>
    <t>patricia.pinilla@marsh.com</t>
  </si>
  <si>
    <t>Mary Kristy D´Achiardi,</t>
  </si>
  <si>
    <t>Analista de Recursos Humanos</t>
  </si>
  <si>
    <t>311 2121702</t>
  </si>
  <si>
    <t>Mary.dachiardi@marsh.com</t>
  </si>
  <si>
    <t>Analista de bienestar y desarrollo</t>
  </si>
  <si>
    <t xml:space="preserve">Auxiliar de  Gestion Humana - Gestión del Talento   </t>
  </si>
  <si>
    <t>486 34 33 Ext. 33644  - 3205640852</t>
  </si>
  <si>
    <t xml:space="preserve">Jimmy.salazar@christus.co </t>
  </si>
  <si>
    <t>LUZ ANGELA BARCENAS</t>
  </si>
  <si>
    <t xml:space="preserve">COORDINADORA DE GESTIÓN HUMANA </t>
  </si>
  <si>
    <t>CAROLINA ESCOBAR</t>
  </si>
  <si>
    <t>Analista regional gestion huma</t>
  </si>
  <si>
    <t>carolina.escobar@christus.co</t>
  </si>
  <si>
    <t>Ingrid Carolina Bolaños</t>
  </si>
  <si>
    <t>Analista gestion humana</t>
  </si>
  <si>
    <t>ingrid.bolanos@christus.co</t>
  </si>
  <si>
    <t>jeniffer.triana@clinicadesa.com.co</t>
  </si>
  <si>
    <t>Jennifer Triana</t>
  </si>
  <si>
    <t>Patricia de la Pava</t>
  </si>
  <si>
    <t>patricia.pava@fundacioncarvajal.org.co</t>
  </si>
  <si>
    <t>Nayibe Vargas Hincapie</t>
  </si>
  <si>
    <t>Coordinadora Gestion humana</t>
  </si>
  <si>
    <t>5542949 Ext. 27042 - 3103812780</t>
  </si>
  <si>
    <t>CARRERA 28F 72L 79, BARRIO EL POBLADO</t>
  </si>
  <si>
    <t>CALLE 29 NORTE # 6 A - 40</t>
  </si>
  <si>
    <t xml:space="preserve"> DIANA MARCELA RAMIREZ</t>
  </si>
  <si>
    <t>JEFE DE GESTION HUMANA</t>
  </si>
  <si>
    <t>jefe.talentohumano@coopcarvajal.com</t>
  </si>
  <si>
    <t>CARRERA 21 10 300</t>
  </si>
  <si>
    <t>Martha Liliana Diaz</t>
  </si>
  <si>
    <t>Especialista en gestion de personas</t>
  </si>
  <si>
    <t>martha.diaz@carvajal.com</t>
  </si>
  <si>
    <t>jeniffer_penaranda@coomeva.com.co</t>
  </si>
  <si>
    <t>Jeniffer Peñaranda Aguilar</t>
  </si>
  <si>
    <t>Gestión Humana - Unidad Corporativa</t>
  </si>
  <si>
    <t>Graice Parra Quintero</t>
  </si>
  <si>
    <t>ana.bienestar@almacenessi.com</t>
  </si>
  <si>
    <t>Maria leonor Palomin</t>
  </si>
  <si>
    <t>Dir.gestionhumana@almacenessi.com</t>
  </si>
  <si>
    <t>SAMARI HERRERA</t>
  </si>
  <si>
    <t>samary.herrera@abbott.com</t>
  </si>
  <si>
    <t>Especialista en selección</t>
  </si>
  <si>
    <t>Jefe de experiencia de Personas</t>
  </si>
  <si>
    <t>Laura Gallego Martinez</t>
  </si>
  <si>
    <t>analista de seleccion</t>
  </si>
  <si>
    <t>laura.gallego@carvajal.com</t>
  </si>
  <si>
    <t xml:space="preserve">Nathalye Cruz Benavides </t>
  </si>
  <si>
    <t>Gerente de atracción y marca empleadora</t>
  </si>
  <si>
    <t>1 250 883 7080</t>
  </si>
  <si>
    <t>KATIA CAROLINA VASQUEZ</t>
  </si>
  <si>
    <t>Analista Jr Atracción de Talento</t>
  </si>
  <si>
    <t>katia.vasquez@carvajal.com</t>
  </si>
  <si>
    <t>Ana Maria Sierra</t>
  </si>
  <si>
    <t>CHRISTUS SINERGIA SERVICIOS AMBULATORIOS S.A.S.</t>
  </si>
  <si>
    <t>Marcela Quintero Torres</t>
  </si>
  <si>
    <t>Líder territorial</t>
  </si>
  <si>
    <t>marcela.quintero@fundacioncarvajal.org.co</t>
  </si>
  <si>
    <t>Maribel Lucumí Villegas</t>
  </si>
  <si>
    <t>Gestora Territorial</t>
  </si>
  <si>
    <t>maribel.lucumi@fundacioncarvajal.org.co</t>
  </si>
  <si>
    <t>Gustavo Osorno Molina</t>
  </si>
  <si>
    <t>Analista de Selección &amp; Desarrollo</t>
  </si>
  <si>
    <t>Tobias Leiva Moreno</t>
  </si>
  <si>
    <t>Especialista de Selección</t>
  </si>
  <si>
    <t>687 8900 – 275 2727 Ext. 1428</t>
  </si>
  <si>
    <t>tobias.leiva@manuelita.com</t>
  </si>
  <si>
    <t>3188705700</t>
  </si>
  <si>
    <t>38595812</t>
  </si>
  <si>
    <t>Calle 14 # 103-55 B/Ciudad Jardin</t>
  </si>
  <si>
    <t>soherrera@emcali.com.co</t>
  </si>
  <si>
    <t>Soraya Herrera</t>
  </si>
  <si>
    <t>Profesional admon 1</t>
  </si>
  <si>
    <t>Maria Alejandra Lozano</t>
  </si>
  <si>
    <t>Camila Cruz</t>
  </si>
  <si>
    <t>1233900971</t>
  </si>
  <si>
    <t>3137910864</t>
  </si>
  <si>
    <t>monica.santacruz@abbott.com</t>
  </si>
  <si>
    <t xml:space="preserve">Mónica Santacruz </t>
  </si>
  <si>
    <t>Senior Specialist</t>
  </si>
  <si>
    <t>jefedegestionhumana@calzatodo.com.co</t>
  </si>
  <si>
    <t xml:space="preserve">Jessica Torres Villareal </t>
  </si>
  <si>
    <t xml:space="preserve">Gerente de Gestión Humana </t>
  </si>
  <si>
    <t>Luis Gabriel Mora</t>
  </si>
  <si>
    <t>Gerencia de area de Gestion Humana</t>
  </si>
  <si>
    <t>lgmora@emcali.com.co</t>
  </si>
  <si>
    <t xml:space="preserve">PAULA ANDREA MUÑOZ </t>
  </si>
  <si>
    <t xml:space="preserve">Coordinadora de Nómina </t>
  </si>
  <si>
    <t>coordinador.nomina@clinicadeoccidente.com</t>
  </si>
  <si>
    <t>MABY RENGIFO</t>
  </si>
  <si>
    <t xml:space="preserve">COORIDNADOR SERVICIO </t>
  </si>
  <si>
    <t>servicioalcliente@calzatodo.com.co</t>
  </si>
  <si>
    <t>carrera 98 #18-49 -  Torre 1 Sótano área de Gestión Humana</t>
  </si>
  <si>
    <t>Luz Angela Velasquez Hernandez</t>
  </si>
  <si>
    <t>lvelasquez@asocana.org</t>
  </si>
  <si>
    <t>Jefe de Gestion Humana</t>
  </si>
  <si>
    <t>Hector Fabio Uspian</t>
  </si>
  <si>
    <t>Coordinador de Desarrollo</t>
  </si>
  <si>
    <t>Auxiliar Selección</t>
  </si>
  <si>
    <t>alexandra.alegrias@riopaila-castilla.com</t>
  </si>
  <si>
    <t>Alexandra Alegrías Vanegas</t>
  </si>
  <si>
    <t>Avenida 5C Norte No.47N-22</t>
  </si>
  <si>
    <t>WHATSAPP</t>
  </si>
  <si>
    <t>Darling Yaritza Quiñonez Zapata</t>
  </si>
  <si>
    <t>Analista de Relaciones Humanas</t>
  </si>
  <si>
    <t>dyquinonez@bivien.com</t>
  </si>
  <si>
    <t>AV. 3ra bis No.24 150 Barrio San Vicente</t>
  </si>
  <si>
    <t>Mileidy  Ramos</t>
  </si>
  <si>
    <t>mileidy.ramos@fortoxsecurity.com</t>
  </si>
  <si>
    <t>Lider de formacion y capacitacion</t>
  </si>
  <si>
    <t>Darlin Correa</t>
  </si>
  <si>
    <t>darlin.correa@fortoxsecurity.com</t>
  </si>
  <si>
    <t>COORD TALENTO HUMANO</t>
  </si>
  <si>
    <t>3115892236</t>
  </si>
  <si>
    <t>1022346736</t>
  </si>
  <si>
    <t>Kelly Cardenas</t>
  </si>
  <si>
    <t>1113677202</t>
  </si>
  <si>
    <t>Sicologa</t>
  </si>
  <si>
    <t>3218489692</t>
  </si>
  <si>
    <t>kelly.cadernas@cnruu.com.co</t>
  </si>
  <si>
    <t>angela.lopez@clinicadesa.com.co</t>
  </si>
  <si>
    <t>Angela Lopez</t>
  </si>
  <si>
    <t>3107817443</t>
  </si>
  <si>
    <t>1144162911</t>
  </si>
  <si>
    <t>Gleidys Aria</t>
  </si>
  <si>
    <t>Coord Seguridad y salud</t>
  </si>
  <si>
    <t>saludocupacional@blanquita.com.co</t>
  </si>
  <si>
    <t>Diego Fernando Rodriguez</t>
  </si>
  <si>
    <t>analistaseleccion@nutriavicola.com</t>
  </si>
  <si>
    <t>Vanessa Toro</t>
  </si>
  <si>
    <t xml:space="preserve">Aura María Lasprilla </t>
  </si>
  <si>
    <t>Coordinadora de Relaciones Laborales</t>
  </si>
  <si>
    <t>amlasprilla@progreser.com</t>
  </si>
  <si>
    <t>Mabelyn Montaño Dosman</t>
  </si>
  <si>
    <t>mmontano@fanalca.com</t>
  </si>
  <si>
    <t>Jimmy Santiago Salazar</t>
  </si>
  <si>
    <t>LLAMADAS</t>
  </si>
  <si>
    <t>OFICIOS</t>
  </si>
  <si>
    <t>VISITAS</t>
  </si>
  <si>
    <t>TOTAL ACTIVIDADES</t>
  </si>
  <si>
    <t>Resolución: 76-01464
Expedición: 03/03/2025</t>
  </si>
  <si>
    <t>Victoria Morales Natasha</t>
  </si>
  <si>
    <t>nvictoria@progreser.com</t>
  </si>
  <si>
    <t>coordinador de formación</t>
  </si>
  <si>
    <t>Julian Soto</t>
  </si>
  <si>
    <t>Lider de vinculacion</t>
  </si>
  <si>
    <t>julian_sotocasas@cargill.com</t>
  </si>
  <si>
    <t>Analista de vinculacion</t>
  </si>
  <si>
    <t>ivan_gomez@cargill.com</t>
  </si>
  <si>
    <t>Ivan Andres Gomez</t>
  </si>
  <si>
    <t>diana_luceroortiz@cargill.com</t>
  </si>
  <si>
    <t>JOHANNA CORREA</t>
  </si>
  <si>
    <t>Ejecutivo Senior de Gestión Humana</t>
  </si>
  <si>
    <t>johanna.correa@vantive.com</t>
  </si>
  <si>
    <t>Mayra Alejandra Jaramillo Taborda</t>
  </si>
  <si>
    <t>majaramillot@celsia.com</t>
  </si>
  <si>
    <t>Emilse.Rojas@carvajal.com</t>
  </si>
  <si>
    <t>Resolución: 76-01159
Expedición: 19/02/2025
Ejecutoria: 07/03/2025</t>
  </si>
  <si>
    <t>LIZ AUDREY CASTRO</t>
  </si>
  <si>
    <t>LICASTRO@BANCOW.COM.CO</t>
  </si>
  <si>
    <t>Coordinadora Nómina y Contratación</t>
  </si>
  <si>
    <t>LEO DAYANA MARIN</t>
  </si>
  <si>
    <t>ANALISTA DE NOMINA Y CONTRATACION</t>
  </si>
  <si>
    <t>lmarin@coexito.com.co</t>
  </si>
  <si>
    <t xml:space="preserve">INGRID PATRICIA VIASUS FLORES </t>
  </si>
  <si>
    <t>JEFE DE ATRACCION Y DESARROLLO</t>
  </si>
  <si>
    <t>iviasus@coexito.com.co</t>
  </si>
  <si>
    <t xml:space="preserve">Ana Maria Ramirez Sarria </t>
  </si>
  <si>
    <t>NATHALIA BARRAGAN</t>
  </si>
  <si>
    <t>COMPENSACION Y BENEFICIO</t>
  </si>
  <si>
    <t>Juliana Cuartas</t>
  </si>
  <si>
    <t>Generalista de desarrollo</t>
  </si>
  <si>
    <t>jcuartas@manuelita.com</t>
  </si>
  <si>
    <t xml:space="preserve">Resolución: 76-01034
Expedición: 18/02/2025
Ejecutoria: 11/03/2025
Cuota regulada: 105
</t>
  </si>
  <si>
    <t>Resolución: 76-02275
Estado: EJECUTORIADA
Fecha de expedición: 25/03/2025
Fecha de ejecutoria: 11/04/2025</t>
  </si>
  <si>
    <t>Soluciones a colaboradores</t>
  </si>
  <si>
    <t>Calle 64 norte # 5BN-146 local 26 Centro Empresa</t>
  </si>
  <si>
    <t>gsanchez@coexito.com.co</t>
  </si>
  <si>
    <t>Lider de formacion</t>
  </si>
  <si>
    <t>Gestor de atraccion y desarrollo</t>
  </si>
  <si>
    <t>38</t>
  </si>
  <si>
    <t>1005745481</t>
  </si>
  <si>
    <t>3145660968</t>
  </si>
  <si>
    <t>Emilse Rojas Castañeda</t>
  </si>
  <si>
    <t>Experiencia de personas</t>
  </si>
  <si>
    <t>Nathalia Osorio Sanchez</t>
  </si>
  <si>
    <t>Especialista en capacidades y ciultura</t>
  </si>
  <si>
    <t>n.osorio@hv.com.co</t>
  </si>
  <si>
    <t>Carolina Perdomo</t>
  </si>
  <si>
    <t>carolina.perdomo@studiof.com.co</t>
  </si>
  <si>
    <t>Dayana Palma Mejia</t>
  </si>
  <si>
    <t>analista.experienciadepersonas@coopcarvajal.com</t>
  </si>
  <si>
    <t>Analista Sr experiencia de personas</t>
  </si>
  <si>
    <t>sharick.lopez@abbott.com</t>
  </si>
  <si>
    <t>Sharick Lopez</t>
  </si>
  <si>
    <t>Analista de recursos humanos</t>
  </si>
  <si>
    <t>Valeria Murillo</t>
  </si>
  <si>
    <t>valeria.murillo@abbott.com</t>
  </si>
  <si>
    <t>Especialista en adquisicion de talento</t>
  </si>
  <si>
    <t>alexandermanzano@comfandi.com.co</t>
  </si>
  <si>
    <t>Alexander Manzano</t>
  </si>
  <si>
    <t>Profesional de Orientacion socio ocupacional</t>
  </si>
  <si>
    <t>Robert Emir Pacheco</t>
  </si>
  <si>
    <t>robert_pacheco@eficacia.com.co</t>
  </si>
  <si>
    <t>amramirez@incauca.com</t>
  </si>
  <si>
    <t>Andrea Johana Quijano Cerquera</t>
  </si>
  <si>
    <t xml:space="preserve">Especialista Talento Organizacional </t>
  </si>
  <si>
    <t>andrea.quijano@fortoxsecurity.com</t>
  </si>
  <si>
    <t>DISTRIBUIDORA COLOMBINA LIMITADA</t>
  </si>
  <si>
    <t>COMERCIO AL POR MAYOR Y AL POR MENOR;</t>
  </si>
  <si>
    <t>GRANDE</t>
  </si>
  <si>
    <t>Resolución: 76-02291
Fecha de expedición: 27/03/202</t>
  </si>
  <si>
    <t>&lt;</t>
  </si>
  <si>
    <t>LABORATORIOS BAXTER SA</t>
  </si>
  <si>
    <t>Carlos Andres Diaz Tellez</t>
  </si>
  <si>
    <t>Coord. de Educación</t>
  </si>
  <si>
    <t>cadiazt@tqgrupo.com</t>
  </si>
  <si>
    <t>COORDINADORA DE GESTION HUMANA</t>
  </si>
  <si>
    <t>Jean.Ortiz@QuironSalud.com</t>
  </si>
  <si>
    <t xml:space="preserve">Jean Pierre Ortiz Agudelo </t>
  </si>
  <si>
    <t>Nicoll Vanessa Vargas</t>
  </si>
  <si>
    <t xml:space="preserve">auxghoccidente@sanmarino.com.co </t>
  </si>
  <si>
    <t>Auxiliar de Gestión Humana
Regional Occidente</t>
  </si>
  <si>
    <t xml:space="preserve">Resolución: 76-01550
Fecha de expedición: 07/03/2025
</t>
  </si>
  <si>
    <t>Resolución: 76-01035
Fecha de expedición: 18/02/2025</t>
  </si>
  <si>
    <t>Alexa Cepeda Cifuentes</t>
  </si>
  <si>
    <t xml:space="preserve">Senior HR Manager </t>
  </si>
  <si>
    <t xml:space="preserve">alexa.cepeda@mmc.com </t>
  </si>
  <si>
    <t>LAURA CARREÑO</t>
  </si>
  <si>
    <t>guosorno@ingeniomayaguez.com</t>
  </si>
  <si>
    <t xml:space="preserve">Resolución: 76-01118
Expedición: 19/02/2025
</t>
  </si>
  <si>
    <t>57</t>
  </si>
  <si>
    <t>Fabian Diaz Rodríguez</t>
  </si>
  <si>
    <t>Lead Rep, HR</t>
  </si>
  <si>
    <t>Eddy Yojana Quintero Niño</t>
  </si>
  <si>
    <t>eddy.quintero@vantive.com</t>
  </si>
  <si>
    <t>Specialist Talent Acquisition</t>
  </si>
  <si>
    <t>Carolina Sierra Valero</t>
  </si>
  <si>
    <t>Spec HR Operations</t>
  </si>
  <si>
    <t xml:space="preserve">Carolina.sierra@vantive.com </t>
  </si>
  <si>
    <t>76-01000
Expedición: 18/02/2025</t>
  </si>
  <si>
    <t xml:space="preserve"> KENVUE COLOMBIA S.A.</t>
  </si>
  <si>
    <t>RResolución: 76-02494
Fecha de expedición: 08/04/2025</t>
  </si>
  <si>
    <t>76</t>
  </si>
  <si>
    <t>guiomar.barbosa@fortoxsecurity.com</t>
  </si>
  <si>
    <t xml:space="preserve">Guiomar Barbosa Garcia </t>
  </si>
  <si>
    <t xml:space="preserve">LIDER DE SERVICIOS Y APOYO AL COLABORADOR </t>
  </si>
  <si>
    <t>Natalia marin</t>
  </si>
  <si>
    <t>Analista de Operaciones</t>
  </si>
  <si>
    <t>arnulfo.gonzalez@visionymarketing.com.co</t>
  </si>
  <si>
    <t>Arnulfo Gonzalez</t>
  </si>
  <si>
    <t>Resolución: 76-01273
Fecha de expedición: 24/02/2025</t>
  </si>
  <si>
    <t>Dora Patricia Biojo Perlaza</t>
  </si>
  <si>
    <t>Analista experiencia de personas</t>
  </si>
  <si>
    <t>dora.biojo@carvajal.com</t>
  </si>
  <si>
    <t>Resolución: 76-00886
Fecha de expedición: 12/02/2025</t>
  </si>
  <si>
    <t>auxadministrativo11.cali@summar.com.co</t>
  </si>
  <si>
    <t>Carmen Cuellar</t>
  </si>
  <si>
    <t xml:space="preserve"> administracionpersonal@diamante.net.co</t>
  </si>
  <si>
    <t>daniela.escobar@studiof.com.co</t>
  </si>
  <si>
    <t>myriam.gomez@vantive.com</t>
  </si>
  <si>
    <t>Myriam Angelica Gomez Vargas</t>
  </si>
  <si>
    <t>Enfermera – Gestora Clínica</t>
  </si>
  <si>
    <t xml:space="preserve">Andres Felipe Lopez Lasso </t>
  </si>
  <si>
    <t>AFLOPEZ@bancodeoccidente.com.co</t>
  </si>
  <si>
    <t>Director de Estructura y compensación</t>
  </si>
  <si>
    <t xml:space="preserve">Especialista de Formación </t>
  </si>
  <si>
    <t>Leidy Johana Arias</t>
  </si>
  <si>
    <t xml:space="preserve">Olga Yulieth Ossa Restrepo </t>
  </si>
  <si>
    <t>oyossa@celsia.com</t>
  </si>
  <si>
    <t>140</t>
  </si>
  <si>
    <t>Resolución: 76-03893
Expedición: 12/05/2025
Ejecutoria: 03/06/2025</t>
  </si>
  <si>
    <t>Jennifer Vergara Galvez</t>
  </si>
  <si>
    <t>DIANA CAROLINA DOMINGUEZ</t>
  </si>
  <si>
    <t xml:space="preserve">JEFE DE TALENTO HUMANO </t>
  </si>
  <si>
    <t>ddominguez@fanalca.com</t>
  </si>
  <si>
    <t>68</t>
  </si>
  <si>
    <t xml:space="preserve">Cristian Camilo Tello Ricaute
</t>
  </si>
  <si>
    <t>20</t>
  </si>
  <si>
    <t>30</t>
  </si>
  <si>
    <t xml:space="preserve">Josselyn Vaquero Gutiérrez </t>
  </si>
  <si>
    <t>j.vaquero@hv.com.co</t>
  </si>
  <si>
    <t>leidy.arias@riopaila-castilla.com</t>
  </si>
  <si>
    <t>Resolución: 76-07327
Estado: EJECUTORIADA
Fecha de expedición: 08/11/2024</t>
  </si>
  <si>
    <t>analista de selección</t>
  </si>
  <si>
    <t>heidyfacundo@sanmarino.com.co</t>
  </si>
  <si>
    <t>Heidy Facundo</t>
  </si>
  <si>
    <t>Karen Gissel Londoño Romero</t>
  </si>
  <si>
    <t>kareng_londono@coomeva.com.co</t>
  </si>
  <si>
    <t>Analista de Selección</t>
  </si>
  <si>
    <t>XImena Hurtado Dominguez</t>
  </si>
  <si>
    <t>310 7533145</t>
  </si>
  <si>
    <t>Psicologa de selección</t>
  </si>
  <si>
    <t>32</t>
  </si>
  <si>
    <t>26</t>
  </si>
  <si>
    <t>Maria Alejandra Salas Zamora</t>
  </si>
  <si>
    <t>msalas@coexito.com.co</t>
  </si>
  <si>
    <t>Jefe de administracion de personal</t>
  </si>
  <si>
    <t>Katherine Natalia Palacios Lañas</t>
  </si>
  <si>
    <t>Analista de contratacion 1</t>
  </si>
  <si>
    <t>katherinepalacios@comfandi.com.co</t>
  </si>
  <si>
    <t>fanalca</t>
  </si>
  <si>
    <t>Liliana Florez</t>
  </si>
  <si>
    <t>Jefe de Talento Humano en Sitio</t>
  </si>
  <si>
    <t>dlflorez@fanalca.com</t>
  </si>
  <si>
    <t>Angélica María Hernández Navarro</t>
  </si>
  <si>
    <t>angelica_hernandez@eficacia.com.co</t>
  </si>
  <si>
    <t>Sandra Yamileth Velez</t>
  </si>
  <si>
    <t>Estafania Leal</t>
  </si>
  <si>
    <t>Analista de gestion del talento</t>
  </si>
  <si>
    <t>slealq@ekazipper.com</t>
  </si>
  <si>
    <t>cristian.tello@visionymarketing.com.co; administracion.sena@visionymarketing.com.co</t>
  </si>
  <si>
    <t>No. EMPRESAS</t>
  </si>
  <si>
    <t>No. CUOTAS ASIGNADAS</t>
  </si>
  <si>
    <t>155</t>
  </si>
  <si>
    <t>35</t>
  </si>
  <si>
    <t>CUOTAS X CUBRIR</t>
  </si>
  <si>
    <t>MUNICIPIO</t>
  </si>
  <si>
    <t>NO. EMPRESAS MONETIZAN</t>
  </si>
  <si>
    <t>CRA 1A # 47 - 20</t>
  </si>
  <si>
    <t>4</t>
  </si>
  <si>
    <t>123</t>
  </si>
  <si>
    <t>102</t>
  </si>
  <si>
    <t>JAMUNDI</t>
  </si>
  <si>
    <t>SUPERTEX S.A.S.</t>
  </si>
  <si>
    <t>PROVIMI S.A.</t>
  </si>
  <si>
    <t>Carrera 19 # 17a-27</t>
  </si>
  <si>
    <t>INDUSTRIAS MANUFACTURERAS</t>
  </si>
  <si>
    <t>PEQUEÑA</t>
  </si>
  <si>
    <t>5</t>
  </si>
  <si>
    <t>0</t>
  </si>
  <si>
    <t>Resolución: 886
Fecha de expedición: 31/05/2022</t>
  </si>
  <si>
    <t>JULY ANDREA MARTINEZ</t>
  </si>
  <si>
    <t>july_martinez@cargill.com</t>
  </si>
  <si>
    <t xml:space="preserve">No. </t>
  </si>
  <si>
    <t>NIT</t>
  </si>
  <si>
    <t>EMPRESA</t>
  </si>
  <si>
    <t>FECHA</t>
  </si>
  <si>
    <t>RADICADO No.</t>
  </si>
  <si>
    <t>SOLICITUD</t>
  </si>
  <si>
    <t>No. PERSONAS</t>
  </si>
  <si>
    <t>ESTADO</t>
  </si>
  <si>
    <t>FORMACION</t>
  </si>
  <si>
    <t>TIPO SERVICIO</t>
  </si>
  <si>
    <t>RESPUESTA CF</t>
  </si>
  <si>
    <t>EN PROCESO</t>
  </si>
  <si>
    <t>La empresa solicita formacion titulada - oferta cerrada para contrato de aprendizaje Técnico en asistencia administrativa, 
No. De beneficiarios: 25, 
Ciudad Buga, 
Modalidad; Presencial, en espacios del SENA como se ha trabajado anteriormente.</t>
  </si>
  <si>
    <t>20260129-3181945</t>
  </si>
  <si>
    <t>20260129-3182064</t>
  </si>
  <si>
    <t>La empresa solicita servicio de certificación por competencias laborales en la norma salvaguardar la vida humana según procedimientos técnicos y normativa de navegación - NIVEL AVANZADO.
No. de Beneficiarios 5 colaboradores.
Ciudad: Paipa Boyacá
Modalidad Presencial.
La empresa cuenta con espacio para la certificación.</t>
  </si>
  <si>
    <t>ECCL</t>
  </si>
  <si>
    <t>De acuerdo con su correo, se procede con la radicacion de su solicitud.</t>
  </si>
  <si>
    <t>Recuerde que el SENA cuneta con 8 dias hábiles para dar respuesta a su requerimiento.</t>
  </si>
  <si>
    <t>La empresa solicita formacion complementaria en inglés para el sector hotelero. 
No. De beneficiarios: 50. 
Modalidad: puede ser virtual o presencial. 
Ciudad Paipa Boyaca. 
Observaciones: La parte presencial puede realizarse en nuestras instalaciones.</t>
  </si>
  <si>
    <t>20260129-3182260</t>
  </si>
  <si>
    <t>20260129-318238</t>
  </si>
  <si>
    <t>La empresa solicita formacion complementaria en manejo de productos quimicos. 
No. De beneficiarios: 30. 
Modalidad: presencial. 
Ciudad Paipa Boyaca. 
Observaciones: Si es posible presencial agradecemos se realice en las instalaciones de nuestro Hotel.</t>
  </si>
  <si>
    <t>La empresa solicita formacion complementaria en salvamento acuatico. 
No. De beneficiarios: 10. 
Modalidad: presencial. 
Ciudad Paipa Boyaca. 
Observaciones: colaboradores que se desempeñan en las áreas de Actividades y Recreación.</t>
  </si>
  <si>
    <t>20260129-3182689</t>
  </si>
  <si>
    <t>La empresa solicita formacion complementaria en Administracion de medicamentos. 
No. De beneficiarios: 400 
Modalidad: Presencial y virtual (agradecemos validar la disponibilidad de ambas modalidades)
Ciudad Cali. 
Observaciones: dirigido a nuestro personal de enfermería.</t>
  </si>
  <si>
    <t>20260129-3184239</t>
  </si>
  <si>
    <t>CHRISTUS SINERGIA CLINICA PALMA REAL S.A.S.</t>
  </si>
  <si>
    <t>Andrés Camilo Rodriguez Lopez</t>
  </si>
  <si>
    <t>Gerente Gestión Humana</t>
  </si>
  <si>
    <t>acrodriguez@sos.com.co</t>
  </si>
  <si>
    <t>La empresa solicita el servicio de certificacion por competemcias laborales en Seguridad en la Administración de Medicamentos. 
No. De beneficiarios: 400 
Modalidad: Presencial y virtual (agradecemos validar la disponibilidad de ambas modalidades)
Ciudad Cali. 
Observaciones: dirigido a nuestro personal de enfermería.</t>
  </si>
  <si>
    <t>20260202-3203172</t>
  </si>
  <si>
    <t>c.formacion@diamante.net.co</t>
  </si>
  <si>
    <t xml:space="preserve">Jose Miguel Quiroga </t>
  </si>
  <si>
    <t>COORDINADOR DE FORMACION</t>
  </si>
  <si>
    <t>Ivana Valentina Brand Mutis</t>
  </si>
  <si>
    <t>ivana_brand@eficacia.com.co</t>
  </si>
  <si>
    <t>La empresa solicita modificacion de la fecha final del contrato al aprendiz CRISTIAN FELIPE VASQUEZ CABALLERO con CC No. 1140914975, en el sistema se registro de forma errada con fecha  31/01/2026, pero la fecha correcta es 02/06/2026. Se le indica a la empresa que se procede con la radicacion y traslado al area encargada para su revision de esta solicitud segun lineamientos.</t>
  </si>
  <si>
    <t>20260203-3211687</t>
  </si>
  <si>
    <t>Diana carolina Burbano</t>
  </si>
  <si>
    <t>Jefe de gestion huamana</t>
  </si>
  <si>
    <t>20260203-3216070</t>
  </si>
  <si>
    <t>La empresa solicita perfiles disponibles en
Técnico en procesamiento de alimentos,
Técnico en tratamiento de aguas,
para cubrir cuota de aprendices.
Ciudad: Florida Valle.
Cantidad 2.
Preferiblemente en practica o los que esten prontos a iniciar.</t>
  </si>
  <si>
    <r>
      <t> </t>
    </r>
    <r>
      <rPr>
        <sz val="8"/>
        <color theme="1"/>
        <rFont val="Calibri"/>
        <family val="2"/>
        <scheme val="minor"/>
      </rPr>
      <t>El Centro de Gestión Tecnológica de Servicios agradece su interés en las normas de Competencia Laboral, y nos complace informarle que es posible atender la Norma 230101230 Administrar medicamentos según delegación y protocolos de salud.</t>
    </r>
    <r>
      <rPr>
        <sz val="8"/>
        <color theme="1"/>
        <rFont val="Segoe UI"/>
        <family val="2"/>
      </rPr>
      <t xml:space="preserve">                                                                    Se Adjunta documento que deben diligenciar (carta solicitud) y enviarla al correo rportillo@sena.edu.co. con el fin de iniciar con los trámites de concertación en el primer semestre de la vigencia 2026, para ello es necesario presentar una solicitud formal mediante una carta en la que se especifique la Norma 
Cualquier inquietud al respecto con la Dinamizadora Ruby Portillo, rportillo@sena.edu.co </t>
    </r>
  </si>
  <si>
    <t>GESTIONADO</t>
  </si>
  <si>
    <t xml:space="preserve">"El Centro de Gestión Tecnológica de Servicios agradece su interés en los programas de formación complementaria y de conformidad con la solicitud presentada, se procederá a realizar la verificación de la disponibilidad de los instructores, con el propósito de establecer la viabilidad de brindar la formación requerida. Una vez culminado dicho proceso, se comunicará el resultado en un plazo aproximado de dos (2) semanas, informando si se dispone del espacio y de la capacidad operativa necesarios para atender lo solicitado.
Por lo tanto Cualquier inquietud al respecto con la Coordinadora Académica Estrella Izquierdo, eizquierodoa@sena.edu.co y/o mmerav@sena.edu.co
</t>
  </si>
  <si>
    <t>APE</t>
  </si>
  <si>
    <t>La empresa solicita formacion complementaria en lenguaje de señas.
Modalidad presencial.
No. de beneficiarios: 35
Ciudad: Cali.
Dirigido al personal vinculado de la empresa.</t>
  </si>
  <si>
    <t>20260204-3221039</t>
  </si>
  <si>
    <t>La empresa solicita formacion complementaria en lenguaje de señas.
Modalidad presencial.
No. de beneficiarios: 35
Ciudad: Palmira.
Dirigido al personal vinculado de la empresa.</t>
  </si>
  <si>
    <t>20260204-3221041</t>
  </si>
  <si>
    <t>La Empresa solicita apoyo con el registro de la prorroga por embarazo al contrato de aprendizaje, aprendiz LENAY YANIRETH ORTEGA CORDOBA CC 1113541517. FPP 15/04/2026.
Institución: Instituto de Capacitacion nuestra señora de fatima.
Regional: Valle del Cauca.</t>
  </si>
  <si>
    <t>C.A.</t>
  </si>
  <si>
    <t>PERFILES</t>
  </si>
  <si>
    <t>20260204-3221057</t>
  </si>
  <si>
    <t>La empresa requiere formacion tecnologica en Desarrollo de procesos de mercado o similar.
Modalidad Virtual.
No. de beneficarios: 113.
Ciudad: a nivel nacional.
Personal con vinculo laboral a nivel nacional.
 las personas que viven en zonas de poblaciones que por el trabajo y transporte no podrían cumplir con los requisitos de la presencialidad.
La gran mayoria cumple con los medios tecnologicos.</t>
  </si>
  <si>
    <t>20260204-3221058</t>
  </si>
  <si>
    <t>ALEJANDRO ORTIZ FLOREZ</t>
  </si>
  <si>
    <t>INTERN HR EZE</t>
  </si>
  <si>
    <t>alejandro_o_ortiz@colpal.com</t>
  </si>
  <si>
    <t>MARIA JOSE GRAJALES</t>
  </si>
  <si>
    <t>La empresa solicita modificacion de la fecha final del contrato al aprendiz CRISTIAN FELIPE VASQUEZ CABALLERO con CC No. 1140914975.
En el sistema se registro de forma errada con fecha  31/01/2026, pero la fecha correcta es 02/06/2026. 
Se le indica a la empresa que se procede con la radicacion y traslado al area encargada para su revision de esta solicitud segun lineamientos.
Institucion: INSTITUTO DE ESTUDIOS COMERCIALES LTDA - INESCO LTDA</t>
  </si>
  <si>
    <t>20260204-3225059</t>
  </si>
  <si>
    <t>analistaghdistritos@santaanitanapoles.com</t>
  </si>
  <si>
    <t>Dana Valentina Peña</t>
  </si>
  <si>
    <t xml:space="preserve">VISITADA 04/02/2026 HR 2:30 PM </t>
  </si>
  <si>
    <t>Adriana Triana</t>
  </si>
  <si>
    <t>adriana.triana@listos.com.co</t>
  </si>
  <si>
    <t>47</t>
  </si>
  <si>
    <t>20260204-3228912</t>
  </si>
  <si>
    <t>La empresa solicita los siguientes perfiles para contrato de aprendizaje:
Nombre del perfil que requiere: Técnico o tecnólogo en carreras de Diseño industrial / de interiores / Dibujo técnico.
No. De aprendices x perfil: 1
Nombre del perfil que requiere: Técnico o tecnólogo en carrera administrativa
No. De aprendices x perfil: 1
Ciudad en la que requiere: Bogota
Aprendices con condición de discapacidad: SI___ NO__X_
Enviar informacion de aprendices disponibles o hojas de vida para su revision, entrevistas para la contratacion.</t>
  </si>
  <si>
    <t>jolave@coexito.com.co</t>
  </si>
  <si>
    <t xml:space="preserve">Jaison Velasco Olave </t>
  </si>
  <si>
    <t>AUXILIAR DE ATRACCION DE TALENTOS</t>
  </si>
  <si>
    <t>20260205-3231891</t>
  </si>
  <si>
    <t>La empresa solicita los siguientes perfiles para contrato de aprendizaje:
Nombre del perfil que requiere en: logística y bodega, mercadeo y ventas y servicio al cliente (administrativos)
No. De aprendices x perfil: 20
Ciudad en la que requiere: Cali
Aprendices con condición de discapacidad: SI (se revisa la limitación que tenga)
Enviar informacion de aprendices disponibles o hojas de vida para su revisión, entrevistas para la contratacion.
Fase: Lectiva o productiva.</t>
  </si>
  <si>
    <t>La empresa solicita los siguientes perfiles para contrato de aprendizaje:
Nombre del perfil que requiere: administrativos, contable y financiero, auxiliar de archivo 
No. De aprendices x perfil: 4
Ciudad en la que requiere: Cali 
Aprendices con condición de discapacidad: SI
Enviar informacion de aprendices disponibles o hojas de vida para su revisión, entrevistas para la contratacion.
Contacto de la empresa: Valeria Roa
Correo: valeria.roa@abbott.com
Fase: Lectiva o productiva.</t>
  </si>
  <si>
    <t>20260205-3232818</t>
  </si>
  <si>
    <t>20260205-3233043</t>
  </si>
  <si>
    <t>La empresa solicita los siguientes perfiles para contrato de aprendizaje:
Nombre del perfil que requiere: hotelería y turismo, cocina, mesa y bar
No. De aprendices x perfil: 5
Ciudad en la que requiere: Santa Marta
Aprendices con condición de discapacidad: SI
Enviar informacion de aprendices disponibles o hojas de vida para su revisión, entrevistas para la contratacion.
Fase: Lectiva o productiva.</t>
  </si>
  <si>
    <t>La empresa solicita apoyo con la modificacion de la fecha final del contrato de aprendizaje en el SGVA, Aprendiz MICHAEL STEVEN ORTIZ  con CC No. 1013108745, fecha registrada por error 23/04/2027, la fecha correcta es 23/05/2027, tipo de aprendiz SENA. Centro de formación: CENTRO DE FORMACION TURISTICA, GENTE DE MAR Y DE SERVICIOS -SAN ANDRES, Regional San Andres Providencia.</t>
  </si>
  <si>
    <t>20260205-3233272</t>
  </si>
  <si>
    <t>La empresa solicita apoyo con la modificacion de la fecha final del contrato de aprendizaje en el SGVA, Aprendiz DIANA LIZETH DIAZ LOPEZ   con CC No. 1005945038, fecha registrada por error 31/10/2026, la fecha correcta es 22/10/2027, 
Tipo de aprendiz: formación para el trabajo, 
Institucion: POLITECNICO EMPRESARIAL COLOMBIANO - PEC,  
Ciudad Cali.
Regional Valle del cauca.</t>
  </si>
  <si>
    <t>20260205-3233525</t>
  </si>
  <si>
    <t>20260205-3233876</t>
  </si>
  <si>
    <t>La empresa solicita apoyo con la modificacion de la fecha final del contrato de aprendizaje en el SGVA, Aprendiz DIANA LIZETH DIAZ LOPEZ   con CC No. 1089803371, fecha registrada por error 05/01/2026, la fecha correcta es 05/07/2026, 
Tipo de aprendiz: Aprendiz de universitario profesional, 
Institucion: INSTITUCION UNIVERSITARIA ANTONIO JOSE CAMACHO - UNIAJC,  
Ciudad Cali.
Regional Valle del cauca.
Estado del Contrato Finalizado.
Se revisa según lineamiento de la cooridnación regional.</t>
  </si>
  <si>
    <t>VISITADA 05/02/2026 HR 09:00 AM</t>
  </si>
  <si>
    <t>CALI -DC</t>
  </si>
  <si>
    <t>BANCO W S.A</t>
  </si>
  <si>
    <t>alejandro.mora@studiof.com.co</t>
  </si>
  <si>
    <t>ALEJANDRO MORA</t>
  </si>
  <si>
    <t>Manuel Dominguez Ruiz</t>
  </si>
  <si>
    <t>Auxiliar De Selección Y Contratación</t>
  </si>
  <si>
    <t>Para que el Centro de Gestión Administrativa y Fortalecimiento Empresarial, Regional Boyacá, le sea posible impartir formaciones complementarias en los diferentes programas de formación, se hace necesario garantizar la inscripción de mínimo 25 aspirantes vinculados a su empresa, de igual forma se debe garantizar el ambiente de formación, o si lo consideran, realizarlo de manera virtual, así mismo amablemente le solicitamos que los grupos focalizados de 25 personas se encuentren registradas en el aplicativo Sofía Plus: http://www.senasofiaplus.edu.co.
De contar con los requisitos anteriormente descritos, la Formación Complementaria en INGLES PARA SERVICIOS HOTELEROS será atendida en el transcurso del mes de febrero por el instructor: Jhonnatan Felipe Montoya Quiceno correo electrónico: felipe_montoya@live.com; teléfono de contacto: 3213987935, según disponibilidad de horarios y calendario académico. Así mismo podrán establecer comunicación con el Líder de Bilingüismo del Centro de Formación Carlos Valdirí; teléfono de contacto 310 2452329, quien les brindará la información pertinente para continuar con el trámite de concertación de horarios y posible inicio de la formación.</t>
  </si>
  <si>
    <t>La empresa solicita apoyo con la modificacion de la fecha final del contrato de aprendizaje en el SGVA por licencia de maternidad, 
Aprendiz CASTANEDA SALCEDO ALINSON GERALDINE   con CC No. 1006343153, 
la fecha final es 09/05/2026, adicional se solicita el registro de la licencia fecha de inicio 17/12/2025 hasta 09/05/2026.
Tipo de aprendiz: formación para el trabajo, 
Institucion: INSTITUTO TECNICO COMERCIAL E INDUSTRIAL PROVIDENCIA
Regional Valle del cauca.</t>
  </si>
  <si>
    <t>20260206-3238644</t>
  </si>
  <si>
    <t>La empresa solicita los siguientes perfiles para contrato de aprendizaje:
Nombre del perfil que requiere: Desarrollo De Procesos De Mercadeo y asistencia o auxiliar administrativo 
No. De aprendices x perfil: 4
Ciudad en la que requiere: Cali
Aprendices con condición de discapacidad: NO
Enviar informacion de aprendices disponibles o hojas de vida para su revisión, entrevistas para la contratacion.
Fase: Lectiva o productiva.</t>
  </si>
  <si>
    <t>20260206-3239783</t>
  </si>
  <si>
    <t>La empresa solicita los siguientes perfiles para contrato de aprendizaje:
Nombre del perfil que requiere: Desarrollo De Procesos De Mercadeo y asistencia o auxiliar administrativo 
No. De aprendices x perfil: 3
Ciudad en la que requiere: Bogota
Aprendices con condición de discapacidad: NO
Enviar informacion de aprendices disponibles o hojas de vida para su revisión, entrevistas para la contratacion.
Fase: Lectiva o productiva.</t>
  </si>
  <si>
    <t>20260206-3239828</t>
  </si>
  <si>
    <t>La empresa solicita los siguientes perfiles para contrato de aprendizaje:
Nombre del perfil que requiere: Desarrollo De Procesos De Mercadeo y asistencia o auxiliar administrativo 
No. De aprendices x perfil: 5
Ciudad en la que requiere: medellin
Aprendices con condición de discapacidad: NO
Enviar informacion de aprendices disponibles o hojas de vida para su revisión, entrevistas para la contratacion.
Fase: Lectiva o productiva.</t>
  </si>
  <si>
    <t>20260206-3239856</t>
  </si>
  <si>
    <t>De acuerdo con su solicitud, en la cual nos indican ajustar las fechas del contrato del aprendiz Michael Steven Ortiz Pedreros, suscrito con la empresa Visión Marketing S.A.S., le informamos que, tras realizar la verificación en el SGVA, se efectuó el proceso correspondiente, quedando el contrato ajustado conforme a la fecha de finalización de la etapa productiva, establecida para el 23 de mayo de 2027.</t>
  </si>
  <si>
    <t>LAURA FRANCO</t>
  </si>
  <si>
    <t>ANALISTA DE GESTION  DEL TALENTO</t>
  </si>
  <si>
    <t>lsfrancoz@ekazipper.com</t>
  </si>
  <si>
    <t>VISITADA 06/02/2026 HR 2:30 PM</t>
  </si>
  <si>
    <t>El Centro de Gestión Tecnológica de Servicios agradece su interés en la formación complementaria, sin embargo no es posible atender su requerimiento en Lengua de señas, debido a que el programa solicitado no se encuentra disponible a nivel presencial y virtual.</t>
  </si>
  <si>
    <t>20260206-3243260</t>
  </si>
  <si>
    <t>Se solicita la eliminacion del perfil que por error se creo en el SGVA del estudiante Braynel Urbina CC1140855986, en varias ocaciones se ha hecho esta solicitud sin respuesta alguna por parte de la regional.
El estudiante poertenece a otra institucion, no es SENA.
Regional Atlantico.</t>
  </si>
  <si>
    <t>La empresa solicita los siguientes perfiles para contrato de aprendizaje:
Nombre del perfil que requiere: Administrativo en Salud (enfoque en labores netamente administrativas) 
No. De aprendices x perfil: 15
Ciudad en la que requiere: Cali
Aprendices con condición de discapacidad: SI
Enviar informacion de aprendices disponibles o hojas de vida para su revisión, entrevistas para la contratacion.
Fase: Lectiva o productiva. Contacto: Maria Jose Cortez Aldana, correo: aprendizseleccion@sos.com.co</t>
  </si>
  <si>
    <t>20260207-3245293</t>
  </si>
  <si>
    <t>La empresa solicita los siguientes perfiles para contrato de aprendizaje:
Nombre del perfil que requiere: Asistencia Administrativa, áreas contables, financieras o afines.
No. De aprendices x perfil: 3
Ciudad en la que requiere: Cali
Aprendices con condición de discapacidad: NO
Enviar informacion de aprendices disponibles o hojas de vida para su revisión, entrevistas para la contratacion.
Fase: Lectiva o productiva. Contacto: Kevin Ceballos. correo: aprendizthcali@bancow.com.co</t>
  </si>
  <si>
    <t>20260207-3245336</t>
  </si>
  <si>
    <t>La empresa solicita apoyo con la modificacion de la fecha final del contrato de aprendizaje en el SGVA,
Aprendiz Paula Andrea Caro Sarmiento  con CC No. 1003532877, 
la fecha final registrada en el SGVA 02/12/2026, La fecha correcta debe ser 01/12/2026
Tipo de aprendiz: Entidades de formacion con certificacion de calidad, 
Institucion: KUEPA EDUTECH S.A.S.
Regional Valle del cauca.</t>
  </si>
  <si>
    <t>20260208-3245380</t>
  </si>
  <si>
    <t>Directora de desarrollo</t>
  </si>
  <si>
    <t>dir.organizacional@diamante.net.co</t>
  </si>
  <si>
    <t>c.desarrollo@diamante.net.co</t>
  </si>
  <si>
    <t>Dayan Lugo</t>
  </si>
  <si>
    <t>VISITADA 09/02/2026 HR 09:00 AM</t>
  </si>
  <si>
    <t>Director recursos humanos</t>
  </si>
  <si>
    <t xml:space="preserve">En atención a su solicitud relacionada con el servicio de certificación por competencias laborales en la norma SALVAGUARDAR LA VIDA HUMANA según procedimientos técnicos y normativa de navegación - NIVEL AVANZADO, me permito informar que en el momento en la regional Boyacá no se encuentra ofertado, se encuentra abierto en la Regional Atlántico, bajo el nombre de salvamemento acuático 
Así mismo me permito informar que dicha solicitud quedara en la base, para que una vez sea aperturado le sea comunicado </t>
  </si>
  <si>
    <t xml:space="preserve">En atención a su solicitud relacionada con la formación complementaria en salvamento acuático, modalidad presencial, me permito informar que en el momento en la regional Boyacá no se encuentra ofertado, se encuentra abierta dentro del programa “operario rescate acuático en aguas abiertas”, de manera presencial en el Centro de Formación Turística, Gente de Mar y Servicios en la Regional San Andrés, y dado que su requerimiento obedece a brindarse de forma presencial, no es posible atender de momento su solicitud de forma positiva.
Así mismo me permito informar que dicha solicitud quedara en la base, para que una vez sea aperturado le sea comunicado </t>
  </si>
  <si>
    <t>VISITADA 09/02/2026 HR 2:00 PM</t>
  </si>
  <si>
    <t>sandra.velez@clinicadeoccidente.com</t>
  </si>
  <si>
    <t>ktorresr@progreser.com</t>
  </si>
  <si>
    <t>Karolina Torres Ruiz</t>
  </si>
  <si>
    <t>ANALISTA DE FORMACION Y DESARROLLO</t>
  </si>
  <si>
    <t xml:space="preserve">La empresa solicita los siguientes perfiles para contrato de aprendizaje:
Nombre del perfil que requiere: Asistencia  administrativo, Auxiliar de diseño o comunicaciones, Auxiliar en Call Center y servicio al cliente
No. De aprendices x perfil: 20
Ciudad en la que requiere: Cali
Aprendices con condición de discapacidad: NO
Enviar informacion de aprendices disponibles o hojas de vida para su revisión, entrevistas para la contratacion.
Fase: Lectiva o productiva. </t>
  </si>
  <si>
    <t>20260210-3253751</t>
  </si>
  <si>
    <t>La empresa requiere formación complementaria en: Iniciacion a la inteligencia artificial.
Modalidad Virtual.
No. de beneficarios: 20.
Ciudad: cali.
Dirigido al personal vinculado de la empresa.</t>
  </si>
  <si>
    <t>20260210-3256007</t>
  </si>
  <si>
    <t>La empresa requiere formación complementaria en: comunicación asertiva y efectiva en equipos de trabajo.
Modalidad presencial.
No. de beneficarios: 20.
Ciudad: cali.
Dirigido al personal vinculado de la empresa. Cuenta con espacio para la formacion.</t>
  </si>
  <si>
    <t>20260210-3256063</t>
  </si>
  <si>
    <t>La empresa requiere el servicio de certificacion por competencias laborales en vender productos y servicios.
Modalidad presencial o virtual.
No. de beneficarios: 80.
Ciudad: cali.
Dirigido al personal vinculado de la empresa. Cuenta con espacio para la formacion.</t>
  </si>
  <si>
    <t>20260210-3256120</t>
  </si>
  <si>
    <t>20260210-3256583</t>
  </si>
  <si>
    <t>La empresa solicita apoyo con el registro de la prorroga por embarazo al contrato de aprendizaje en el SGVA,
Aprendiz NICOLE VANNESA CORTES PRADO con CC No. 1112218090, 
la fecha de la prorroga es 25/08/2026
Tipo de aprendiz: SENA. 
Centro de formacion: CENTRO DE GESTION TECNOLOGICA DE SERVICIOS -CALI-
Regional Valle del cauca.</t>
  </si>
  <si>
    <t>Stefania Hoyos</t>
  </si>
  <si>
    <t>stephanyhoyos@comfandi.com.co</t>
  </si>
  <si>
    <t>La empresa solicita formacion complementaria en lenguaje de señas.
Modalidad virtual
No. de beneficiarios: 35
Ciudad: Bogota
Dirigido al personal vinculado de la empresa.</t>
  </si>
  <si>
    <t>20260210-3257196</t>
  </si>
  <si>
    <t>La empresa solicita formacion complementaria en Reentrenamiento en alturas.
Modalidad Presencial
No. de beneficiarios: 4
Ciudad: Cali
Dirigido al personal vinculado de la empresa.</t>
  </si>
  <si>
    <t>20260210-3259481</t>
  </si>
  <si>
    <t>La empresa solicita formacion complementaria en Manejo Racional de Plaguicidas.
Modalidad Presencial
No. de beneficiarios: 20
Ciudad: Palmira
Dirigido al personal vinculado de la empresa.Lugar de la formación: Ingenio Manuelita
Observaciones: El personal que programaríamos algunos recibirían la formación por primera vez y otros sería recertificación</t>
  </si>
  <si>
    <t>20260210-3259581</t>
  </si>
  <si>
    <t>En atención a su solicitud, se informa que el Centro de Gestión Tecnológica de Servicios- CGTS (Cali) cuenta con aprendices disponibles en etapa lectiva de la siguiente manera:
· AUXILIAR EN SERVICIOS DE BARTENDER: inician etapa práctica a partir del 25 de noviembre 2025
· OPERARIO EN PROCESOS DE PANADERIA: inician etapa práctica a partir del 25 de noviembre 2025
· TECNICO EN INTEGRACION DE OPERACIONES LOGISTICAS: inician etapa práctica a partir del 29 de julio 2026
· TECNICO EN SERVICIOS DE RESTAURANTE Y BAR: inician etapa práctica a partir del 9 de julio 2026</t>
  </si>
  <si>
    <t>En atención a su solicitud, se informa que el Centro de Gestión Tecnológica de Servicios- CGTS (Cali) cuenta con aprendices disponibles en etapa lectiva de la siguiente manera:
· AUXILIAR EN SERVICIOS DE BARTENDER: inician etapa práctica a partir del 25 de noviembre 2025
· OPERARIO EN PROCESOS DE PANADERIA: inician etapa práctica a partir del 25 de noviembre 2025
· TECNICO EN INTEGRACION DE OPERACIONES LOGISTICAS: inician etapa práctica a partir del 29 de julio 2026
· TECNICO EN SERVICIOS DE RESTAURANTE Y BAR: inician etapa práctica a partir del 9 de julio 2026
· TECNICO EN ENFERMERIA: inician etapa práctica a partir del 29 de abril 2026
· TECNICO EN COSMETOLOGIA Y ESTETICA INTEGRAL: inician etapa práctica a partir del 25 de abril 2026</t>
  </si>
  <si>
    <t xml:space="preserve">En atención a su solicitud, se informa que el Centro de Gestión Tecnológica de Servicios- CGTS (Cali) cuenta con aprendices disponibles en etapa lectiva de la siguiente manera:
· AUXILIAR EN SERVICIOS DE BARTENDER: inician etapa práctica a partir del 25 de noviembre 2025
· OPERARIO EN PROCESOS DE PANADERIA: inician etapa práctica a partir del 25 de noviembre 2025
· TECNICO EN INTEGRACION DE OPERACIONES LOGISTICAS: inician etapa práctica a partir del 29 de julio 2026
· TECNICO EN SERVICIOS DE RESTAURANTE Y BAR: inician etapa práctica a partir del 9 de julio 2026
</t>
  </si>
  <si>
    <t>La empresa solicita la eliminacion del perfil registrado en el SGVA del estudiante YUDY NATALIA RIOS JIMENEZ
con CC No. 1033813610. el registro del perfil es del centro de formacion CENTRO DE GESTION ADMINISTRATIVA, 
regional Distrito capital. 
La estudiante pertenece a otra institucion Politecnico Salle
ubicado en la ciudad de Bogota. 
La empresa no ha logrado realizar el registro del contrato. se realizo un radicado anterior sin respuesta  No. de radicado 72026062077</t>
  </si>
  <si>
    <t>20260210-3260498</t>
  </si>
  <si>
    <t>La empresa solicita apoyo con el registro de la novedad de discapacidad en el aplicativo SGVA al contrato de aprendizaje del aprendiz Kandy Johana Arcia Gomez con CC No. 1003401996.</t>
  </si>
  <si>
    <t>20260211-3260811</t>
  </si>
  <si>
    <t>CANCELADO</t>
  </si>
  <si>
    <t>ME DEVUELVEN LA SOLICITUD Y SE RADICA DE NUEVO DE FORM INDIVIDUAL.</t>
  </si>
  <si>
    <t>La empresa solicita los siguientes perfiles para contrato de aprendizaje:
Nombre del perfil que requiere: Tecnico en asistencia administrativa 
No. De aprendices x perfil: 3
Ciudad en la que requiere: Bogota
Aprendices con condición de discapacidad: NO
Enviar informacion de aprendices disponibles o hojas de vida para su revisión, entrevistas para la contratacion.
Fase: Lectiva o productiva.</t>
  </si>
  <si>
    <t>20260211-3263377</t>
  </si>
  <si>
    <t>20260211-3263398</t>
  </si>
  <si>
    <t xml:space="preserve">VISITADA 11/02/2026 HR 09:00 AM </t>
  </si>
  <si>
    <t>La empresa solicita los siguientes perfiles para contrato de aprendizaje:
Nombre del perfil que requiere: Tecnologo en desarrollo de procesos de mercadeo
No. De aprendices x perfil: 3
Ciudad en la que requiere: Bogota
Aprendices con condición de discapacidad: NO
Enviar informacion de aprendices disponibles o hojas de vida para su revisión, entrevistas para la contratacion.
Fase: Lectiva o productiva.</t>
  </si>
  <si>
    <t>La empresa solicita el siguiente perfil para contrato de aprendizaje:
Nombre del perfil que requiere: técnico en asistencia administrativa
No. De aprendices x perfil: 1
Ciudad en la que requiere: Cali
Aprendices con condición de discapacidad: NO
Enviar informacion de aprendices disponibles o hojas de vida para su revisión, entrevistas para la contratacion.
Fase: Lectiva o productiva.
Apoyar en todas las operaciones administrativas y comerciales de la Energética para el óptimo funcionamiento de la misma.</t>
  </si>
  <si>
    <t>20260211-3264334</t>
  </si>
  <si>
    <t>La empresa solicita el siguiente perfil para contrato de aprendizaje:
Nombre del perfil que requiere: Mantenimiento automotriz
No. De aprendices x perfil: 2
Ciudad en la que requiere: Cali
Aprendices con condición de discapacidad: NO
Enviar informacion de aprendices disponibles o hojas de vida para su revisión, entrevistas para la contratacion.
Fase: Lectiva o productiva.
Mecánicos - Realizar labores de venta e instalación de los diferentes productos y servicios ofrecidos por la Energiteca como mecánica rápida</t>
  </si>
  <si>
    <t>20260211-3264349</t>
  </si>
  <si>
    <t>La empresa solicita el siguiente perfil para contrato de aprendizaje:
Nombre del perfil que requiere: Mantenimiento automotriz
No. De aprendices x perfil: 1
Ciudad en la que requiere: Cartagena
Aprendices con condición de discapacidad: NO
Enviar informacion de aprendices disponibles o hojas de vida para su revisión, entrevistas para la contratacion.
Fase: Lectiva o productiva.
Mecánicos - Realizar labores de venta e instalación de los diferentes productos y servicios ofrecidos por la Energiteca como mecánica rápida</t>
  </si>
  <si>
    <t>20260211-3264368</t>
  </si>
  <si>
    <t>La empresa solicita el siguiente perfil para contrato de aprendizaje:
Nombre del perfil que requiere: técnico en asistencia administrativa
No. De aprendices x perfil: 1
Ciudad en la que requiere: Cartagena
Aprendices con condición de discapacidad: NO
Enviar informacion de aprendices disponibles o hojas de vida para su revisión, entrevistas para la contratacion.
Fase: Lectiva o productiva.
Apoyar en todas las operaciones administrativas y comerciales de la Energética para el óptimo funcionamiento de la misma.</t>
  </si>
  <si>
    <t>20260211-3264382</t>
  </si>
  <si>
    <t>La empresa solicita el siguiente perfil para contrato de aprendizaje:
Nombre del perfil que requiere: técnico en asistencia administrativa
No. De aprendices x perfil: 1
Ciudad en la que requiere: Barranquilla
Aprendices con condición de discapacidad: NO
Enviar informacion de aprendices disponibles o hojas de vida para su revisión, entrevistas para la contratacion.
Fase: Lectiva o productiva.
Apoyar en todas las operaciones administrativas y comerciales de la Energética para el óptimo funcionamiento de la misma.</t>
  </si>
  <si>
    <t>20260211-3264406</t>
  </si>
  <si>
    <t>20260211-3264421</t>
  </si>
  <si>
    <t>La empresa solicita el siguiente perfil para contrato de aprendizaje:
Nombre del perfil que requiere: Mantenimiento automotriz
No. De aprendices x perfil: 1
Ciudad en la que requiere: Barranquilla
Aprendices con condición de discapacidad: NO
Enviar informacion de aprendices disponibles o hojas de vida para su revisión, entrevistas para la contratacion.
Fase: Lectiva o productiva.
Mecánicos - Realizar labores de venta e instalación de los diferentes productos y servicios ofrecidos por la Energiteca como mecánica rápida.</t>
  </si>
  <si>
    <t>37</t>
  </si>
  <si>
    <t xml:space="preserve"> El Centro de Biotecnología Industrial SENA Palmira se permite informar que, en atención a su solicitud, se remitió al correo electrónico de la empresa la información general sobre la disponibilidad actual para cubrir la cuota de aprendizaje, dando cumplimiento a la normativa de protección de datos personales.
En dicha comunicación se incluyó un archivo en formato Excel que relaciona la cantidad de personas disponibles por especialidad, conforme a la oferta vigente del Centro. Asimismo, se solicitó a la empresa indicar el correo electrónico al cual los aspirantes deben enviar su hoja de vida, con el fin de orientar de manera adecuada el proceso de postulación.</t>
  </si>
  <si>
    <t>El Centro de Biotecnología Industrial SENA Palmira se permite informar que, en atención a su solicitud, el curso complementario mencionado no se encuentra dentro de la oferta académica establecida para la presente vigencia. Esto obedece a que, actualmente, no contamos con disponibilidad de instructores que cumplan con el perfil profesional requerido para la ejecución del programa.</t>
  </si>
  <si>
    <t>La empresa solicita apoyo con el registro de la novedad de discapacidad en el aplicativo SGVA al contrato de aprendizaje del aprendiz Kandy Johana Arcia Gomez con CC No. 1003401996.
Regional Bolivar</t>
  </si>
  <si>
    <t>20260211-3266806</t>
  </si>
  <si>
    <t>Se procede con la cancelacion de la soliciutd y se radica en la ciudad que corresponde en cartagena.</t>
  </si>
  <si>
    <t>La empresa solicita apoyo con el registro de la novedad de discapacidad en el aplicativo SGVA al contrato de aprendizaje del aprendiz Braynel Yecid Urbina Estrada con CC No. 1140855986.
Regional atlantico</t>
  </si>
  <si>
    <t>20260211-3266848</t>
  </si>
  <si>
    <t>VISITADA 11/02/2026 HR 2:30 PM</t>
  </si>
  <si>
    <t>Desde el área de contrato de aprendizaje de la oficina de Relaciones Corporativas se informa que, después de revisar los anexos como soporte al caso, se procedió con la modificación de la fecha final al contrato de aprendizaje suscrito con el aprendiz ANGIE PAOLA MORENO CUENU CC. 1089803371, en el aplicativo Sistema de Gestión Virtual de Aprendices.</t>
  </si>
  <si>
    <t>Desde el área de contrato de aprendizaje de la oficina de Relaciones Corporativas se informa que, después de revisar los anexos como soporte al caso, se procedió con la modificación de la fecha final al contrato de aprendizaje suscrito con el aprendiz DIANA LIZETH DIAZ LOPEZ CC. 1005945038, en el aplicativo Sistema de Gestión Virtual de Aprendices.</t>
  </si>
  <si>
    <t>Desde el área de contrato de aprendizaje de la oficina de Relaciones Corporativas se informa que, después de revisar los anexos como soporte al caso, se procedió con la modificación de la fecha final al contrato de aprendizaje suscrito con el aprendiz CRISTIAN FELIPE VASQUEZ CABALLERO CC. 1140914975, en el aplicativo Sistema de Gestión Virtual de Aprendices.</t>
  </si>
  <si>
    <t xml:space="preserve"> El Servicio Nacional de Aprendizaje SENA lo saluda y agradece su confianza con la Institución.
En atención a su solicitud se le informa que, la señora Enith Johanna Pabuena, encargada de la plataforma SGVA enviará la información solicitada a través del correo epabuena@sena.edu.co.</t>
  </si>
  <si>
    <t>La empresa solicita el siguiente perfil para contrato de aprendizaje:
Nombre del perfil que requiere: Asistencia administrativa
No. De aprendices x perfil: 1
Ciudad en la que requiere: La mesa, Regional Cundinamarca
Aprendices con condición de discapacidad: NO
Enviar informacion de aprendices disponibles o hojas de vida para su revisión, entrevistas para la contratacion.
Fase: Lectiva o productiva.
Conocimiento en sistemas  ofimáticos( excel, word, power point etc</t>
  </si>
  <si>
    <t>20260211-3267126</t>
  </si>
  <si>
    <t>estudiantethgsm@gruposupermotos.com</t>
  </si>
  <si>
    <t>Sara Valentina García Vergara</t>
  </si>
  <si>
    <t>Analista de atracción y desarrollo de nuevos talentos TH GSM</t>
  </si>
  <si>
    <t xml:space="preserve">La empresa solicita el siguiente perfil para contrato de aprendizaje y reemplazo de los contratos proximos a finalizar.
Nombre del perfil que requiere: Técnico en mantenimiento de motocicletas y motocarros
No. De aprendices x perfil: 1
Ciudad en la que requiere: Cali, 
Regional Valle del cauca.
Aprendices con condición de discapacidad: NO
Enviar informacion de aprendices disponibles o hojas de vida para su revisión, entrevistas para la contratacion.
Fase: Lectiva o productiva.
Observacion:
Preferiblemente Mayor de edad.
</t>
  </si>
  <si>
    <t>20260211-3267259</t>
  </si>
  <si>
    <t xml:space="preserve">La empresa solicita el siguiente perfil para el reemplazo de los contratos de aprendizaje proximos a finalizar.
Nombre del perfil que requiere: Técnico en mantenimiento de motocicletas y motocarros
No. De aprendices x perfil: 1
Ciudad en la que requiere: Medellin, 
Regional Antioquia.
Aprendices con condición de discapacidad: NO
Enviar informacion de aprendices disponibles o hojas de vida para su revisión, entrevistas para la contratacion.
Fase: Lectiva o productiva.
Observacion:
Preferiblemente Mayor de edad.
</t>
  </si>
  <si>
    <t>20260211-3267319</t>
  </si>
  <si>
    <t>Ana Maria Valenciua</t>
  </si>
  <si>
    <t xml:space="preserve">VISITADA 12/02/2026 HR 09:00 AM </t>
  </si>
  <si>
    <t>Erika Torres</t>
  </si>
  <si>
    <t>etorres@supertexinc.com</t>
  </si>
  <si>
    <t>VISITADA 12/02/2026 HR 2:00  PM</t>
  </si>
  <si>
    <t xml:space="preserve">Para darle respuesta a su solicitud, nos permitimos informarle que el Centro de Formación no cuenta con aprendices disponibles en etapa productiva debido a que su proceso de contratación con las empresas se gestiona desde la etapa lectiva. 
</t>
  </si>
  <si>
    <t xml:space="preserve">En referencia a su solicitud me permito informarle que el Centro Comercio y Servicios, cuenta con aprendices disponibles en etapa LECTIVA y etapa PRODUCTIVA, los cuales pueden realizar procesos de selección y contratacion. 
</t>
  </si>
  <si>
    <t>me permito informar que se registró el estado de discapacidad en el contrato correspondiente Breyner Yesid Urbina Estrada</t>
  </si>
  <si>
    <t>Desde el área de contrato de aprendizaje de la oficina de Relaciones Corporativas se informa que, después de revisar los anexos como soporte al caso, se procedió con la modificación de la fecha final al contrato de aprendizaje suscrito con el aprendiz PAULA ANDREA CARO SARMIENTO CC. 1003532877, en el aplicativo Sistema de Gestión Virtual de Aprendices.</t>
  </si>
  <si>
    <t>Desde el área de contrato de aprendizaje de la oficina de Relaciones Corporativas se informa que, después de revisar los anexos como soporte al caso, se procedió con el registro de la Licencia de Maternidad al contrato de aprendizaje suscrito con la aprendiz ALINSON GERALDINE CASTANEDA SALCEDO C.C. 1006343153, en el aplicativo Sistema de Gestión Virtual de Aprendices.</t>
  </si>
  <si>
    <t xml:space="preserve">Desde el área de contrato de aprendizaje de la oficina de Relaciones Corporativas se informa que, después de revisar los anexos como soporte al caso, se procedió con el registro de la prórroga por embarazo al contrato de aprendizaje suscrito con la aprendiz LENAY YANIRETH ORTEGA CORDOBA CC . 1113541517, en el aplicativo Sistema de Gestión Virtual de Aprendices.
</t>
  </si>
  <si>
    <t xml:space="preserve">De acuerdo con su solicitud de curso DESARROLLO DE HABILIDADES COMUNICATIVAS BASICAS EN LENGUA DE SEÑAS COLOMBIANA de atención cerrada en formación complementaria presencial para 30 personas. De parte del centro formación en actividad física, se asignará al instructor del perfil indicado para darle gestión a su solicitud. Para este fin, por favor, comunicarse con el coordinador académico Hugo García al correo hgarciac@sena.edu.co o al teléfono celular 3112679489. </t>
  </si>
  <si>
    <t>En atención a su solicitud, se informa que el Centro de Gestión Tecnológica de Servicios- CGTS (Cali) cuenta con aprendices disponibles en etapa lectiva de la siguiente manera:
· AUXILIAR EN SERVICIOS DE BAR TENDER: inician etapa práctica a partir del 25 de noviembre 2025
· OPERARIO EN PROCESOS DE PANADERÍA: inician etapa práctica a partir del 25 de noviembre 2025
· TÉCNICO EN INTEGRACIÓN DE OPERACIONES LOGÍSTICAS: inician etapa práctica a partir del 29 de julio 2026</t>
  </si>
  <si>
    <t xml:space="preserve">Resolución: 76-01292
Fecha de expedición: 08/04/2024
</t>
  </si>
  <si>
    <t xml:space="preserve">La empresa solicita el siguiente perfil para el reemplazo de los contratos de aprendizaje proximos a finalizar.
Nombre del perfil que requiere: gestión administrativa en salud.
No. De aprendices a requerir: 5
Ciudad en la que requiere: Cali, 
Regional Valle del Cauca.
Aprendices con condición de discapacidad: SI
Enviar informacion de aprendices disponibles o hojas de vida para su revisión, entrevistas para la contratacion.
Fase: Lectiva o productiva.
</t>
  </si>
  <si>
    <t>20260213-3273843</t>
  </si>
  <si>
    <t xml:space="preserve">La empresa solicita el siguiente perfil para el reemplazo de los contratos de aprendizaje proximos a finalizar.
Nombre del perfil que requiere: Tecnologo en gestion Bancaria y de entidades financieras
No. De aprendices a requerir: 1
Ciudad en la que requiere: Cali, 
Regional Valle del Cauca.
Aprendices con condición de discapacidad: SI
Enviar informacion de aprendices disponibles o hojas de vida para su revisión, entrevistas para la contratacion.
Fase: Lectiva o productiva.
</t>
  </si>
  <si>
    <t>20260213-3273844</t>
  </si>
  <si>
    <t xml:space="preserve">La empresa solicita el siguiente perfil para el reemplazo de los contratos de aprendizaje proximos a finalizar.
Nombre del perfil que requiere: Tecnólogo en Actividad Física o entrenamiento deportivo
No. De aprendices a requerir: 1
Ciudad en la que requiere: Cali, 
Regional Valle del Cauca.
Aprendices con condición de discapacidad: SI
Enviar informacion de aprendices disponibles o hojas de vida para su revisión, entrevistas para la contratacion.
Fase: Lectiva o productiva.
</t>
  </si>
  <si>
    <t>20260213-3273847</t>
  </si>
  <si>
    <t xml:space="preserve">La empresa solicita el siguiente perfil para el reemplazo de los contratos de aprendizaje proximos a finalizar.
Nombre del perfil que requiere: Tecnólogo en gestión administrativa, Técnico en asistencia administrativa
No. De aprendices a requerir: 4
Ciudad en la que requiere: Cali, 
Regional Valle del Cauca.
Aprendices con condición de discapacidad: SI
Enviar informacion de aprendices disponibles o hojas de vida para su revisión, entrevistas para la contratacion.
Fase: Lectiva o productiva.
</t>
  </si>
  <si>
    <t>20260213-3273848</t>
  </si>
  <si>
    <t>3506035067 - 3157431371</t>
  </si>
  <si>
    <t>Natalia Sánchez Cárdenas</t>
  </si>
  <si>
    <t>SPEC, HR</t>
  </si>
  <si>
    <t>natalia.sanchez1@vantive.com</t>
  </si>
  <si>
    <t>20260213-3273860</t>
  </si>
  <si>
    <t xml:space="preserve">La empresa solicita formacion complementaria en Aplicacion de herramientas basicas de la hoja de calculo microsoft excel.
Modalidad Virtual sincronico.
No. de beneficiarios: 40
Ciudad: Cali, 
Dirigido al personal vinculado de la empresa.
Observaciones: Concertar horarios para la formacion.
</t>
  </si>
  <si>
    <t>20260213-3273863</t>
  </si>
  <si>
    <t xml:space="preserve">La empresa solicita formacion complementaria en Manejo basico de herramientas ofimatica I
Modalidad presencial.
No. de beneficiarios: 10
Ciudad: Cali, 
Dirigido al personal vinculado de la empresa.
Observaciones: Horario sujeto a disponibilidad.
</t>
  </si>
  <si>
    <t>20260213-3273865</t>
  </si>
  <si>
    <t xml:space="preserve">La empresa solicita formacion complementaria en Reconocimiento del reglamento Tecnico de instalaciones electricas – RETIE
Modalidad presencial.
No. de beneficiarios: 6
Ciudad: Buenaventura, 
Dirigido al personal vinculado de la empresa.
Observaciones: Horario sujeto a disponibilidad.
</t>
  </si>
  <si>
    <t>20260213-3273866</t>
  </si>
  <si>
    <t>Lina Maria Valencia</t>
  </si>
  <si>
    <t>Gerencte de dessarrollo de talentos</t>
  </si>
  <si>
    <t>lmvalencia@bivien.com</t>
  </si>
  <si>
    <t>VISITADA 13/02/2026 HR 09:00 AM</t>
  </si>
  <si>
    <t xml:space="preserve">El Centro de Gestión Tecnológica de Servicios agradece su interés en la FORMACIÓN OFERTA CERRADA EN TECNOLOGIA EN DESARROLLO DE PROCESOS DE MERCADO O SIMILARES y nos complace informarle que se podrá atender en la convocatoria que corresponde al III trimestre, es importante mencionar que para la oferta cerrada es necesario contar con un total de 70 aspirante, requisito es que es necesario cumplir. </t>
  </si>
  <si>
    <t xml:space="preserve"> El Centro de Gestión Tecnológica de Servicios agradece su interés en las normas de Competencia Laboral, y nos complace informarle que es posible atender la Norma 260101047 Vender productos y servicios de acuerdo con las necesidades del cliente y objetivos comerciales.
Con el fin de iniciar con los trámites de concertación en el primer semestre de la vigencia 2026, para ello es necesario presentar una solicitud formal mediante una carta en la que se especifique la Norma 
Se Adjunta documento que deben diligenciar (carta solicitud) y enviarla al correo rportillo@sena.edu.co. </t>
  </si>
  <si>
    <t>La solicitud ya se atendio realizando el ajuste correspondiente en el aplicatiVo SGVA, por favor realizar la verificacion en el sistema.</t>
  </si>
  <si>
    <t>VISITADA 13/02/2026 HR 2:30 PM</t>
  </si>
  <si>
    <t>272</t>
  </si>
  <si>
    <t>La empresa solicita formacion complementaria en Ingles Basico Nivel I
Modalidad Semi - presencial.
No. de beneficiarios: 70
Ciudad: Cali, 
Para los encuentros presenciales se realizarán en los auditorios o salas de reuniones de la clínica.
Concerta con la empresa los horarios.</t>
  </si>
  <si>
    <t>20260214-3282224</t>
  </si>
  <si>
    <t>La empresa solicita formacion complementaria en Ingles Basico Nivel II
Modalidad Semi - presencial.
No. de beneficiarios: 35
Ciudad: Cali, 
Para los encuentros presenciales se realizarán en los auditorios o salas de reuniones de la clínica.
Concerta con la empresa los horarios.</t>
  </si>
  <si>
    <t>20260214-3282225</t>
  </si>
  <si>
    <t xml:space="preserve">La empresa solicita el siguiente perfil para el reemplazo de los contratos de aprendizaje proximos a finalizar.
Nombre del perfil que requiere: Tecnólogo en gestión administrativa, Técnico en asistencia administrativa
No. De aprendices a requerir: 5
Ciudad en la que requiere: Cartago, 
Regional Valle del Cauca.
Aprendices con condición de discapacidad: SI
Enviar informacion de aprendices disponibles o hojas de vida para su revisión, entrevistas para la contratacion.
Fase: Lectiva o productiva.
</t>
  </si>
  <si>
    <t>20260214-3282226</t>
  </si>
  <si>
    <t xml:space="preserve">La empresa solicita el siguiente perfil para el reemplazo de los contratos de aprendizaje proximos a finalizar.
Nombre del perfil que requiere:  tecnologo en administrativa del sector salud
No. De aprendices a requerir: 3
Ciudad en la que requiere: Cartago, 
Regional Valle del Cauca.
Aprendices con condición de discapacidad: SI
Enviar informacion de aprendices disponibles o hojas de vida para su revisión, entrevistas para la contratacion.
Fase: Lectiva o productiva.
</t>
  </si>
  <si>
    <t>20260214-3282227</t>
  </si>
  <si>
    <t xml:space="preserve">La empresa solicita el siguiente perfil para el reemplazo de los contratos de aprendizaje proximos a finalizar.
Nombre del perfil que requiere:  tecnologo en administrativa del sector salud
No. De aprendices a requerir: 2
Ciudad en la que requiere: Tulua, 
Regional Valle del Cauca.
Aprendices con condición de discapacidad: SI
Enviar informacion de aprendices disponibles o hojas de vida para su revisión, entrevistas para la contratacion.
Fase: Lectiva o productiva.
</t>
  </si>
  <si>
    <t>20260214-3282228</t>
  </si>
  <si>
    <t xml:space="preserve">La empresa solicita el siguiente perfil para el reemplazo de los contratos de aprendizaje proximos a finalizar.
Nombre del perfil que requiere: Tecnólogo en gestión administrativa, Técnico en asistencia administrativa
No. De aprendices a requerir: 2
Ciudad en la que requiere: Tulua, 
Regional Valle del Cauca.
Aprendices con condición de discapacidad: SI
Enviar informacion de aprendices disponibles o hojas de vida para su revisión, entrevistas para la contratacion.
Fase: Lectiva o productiva.
</t>
  </si>
  <si>
    <t>20260214-3282229</t>
  </si>
  <si>
    <t xml:space="preserve">La empresa solicita el siguiente perfil para el reemplazo de los contratos de aprendizaje proximos a finalizar.
Nombre del perfil que requiere: Tecnólogo en gestión administrativa, Técnico en asistencia administrativa
No. De aprendices a requerir: 2
Ciudad en la que requiere: Palmira, 
Regional Valle del Cauca.
Aprendices con condición de discapacidad: SI
Enviar informacion de aprendices disponibles o hojas de vida para su revisión, entrevistas para la contratacion.
Fase: Lectiva o productiva.
</t>
  </si>
  <si>
    <t>20260214-3282230</t>
  </si>
  <si>
    <t xml:space="preserve">La empresa solicita el siguiente perfil para el reemplazo de los contratos de aprendizaje proximos a finalizar.
Nombre del perfil que requiere:  tecnologo en administrativa del sector salud
No. De aprendices a requerir: 2
Ciudad en la que requiere: Palmira, 
Regional Valle del Cauca.
Aprendices con condición de discapacidad: SI
Enviar informacion de aprendices disponibles o hojas de vida para su revisión, entrevistas para la contratacion.
Fase: Lectiva o productiva.
</t>
  </si>
  <si>
    <t>20260214-3282232</t>
  </si>
  <si>
    <t>Descripción de la respuesta
 perfil programa Tecnologo en Dibujo y Modelado
APLICAR FUNDAMENTOS DE DIBUJO TÉCNICO Y NORMAS VIGENTES EN EL DIBUJO MANUAL.
MANEJAR APLICACIONES CAD PARA LA REPRESENTACIÓN GRÁFICA DE PROYECTOS DE CONSTRUCCIÓN.</t>
  </si>
  <si>
    <t xml:space="preserve"> En atención a su solicitud, con radicado No. 20260206-3239856 nos permitimos informar que la solicitud de aprendices disponibles debe realizarse a través del Sistema de Gestión Virtual de Aprendices – SGVA, la ruta es la siguiente: 
• Debe Ingresar al aplicativo Sistema Gestión Virtual de Aprendices (SGVA) http://caprendizaje.sena.edu.co link empresas Usuario N° de NIT y Contraseña la asignada por la empresa (si es primera vez, NIT sin puntos ni digito de verificación), posteriormente debe ingresar a la opción Solicitar Aprendices / Crear Nueva Solicitud / diligenciar la información requerida y finalmente dar clic en el link Guardar Solicitud”. En este paso el empresario puede buscar por nombre de programa, pero se sugiere buscar por competencias, ya que algunos programas tienen ocupaciones transversales que pueden cubrir la necesidad de la organización.</t>
  </si>
  <si>
    <t>LAURA BANGUERO REYES</t>
  </si>
  <si>
    <t>AUXILIAR GENERAL DE OFICINA</t>
  </si>
  <si>
    <t>lybanguero@emcali.com.co</t>
  </si>
  <si>
    <t>ymotero@emcali.com.co</t>
  </si>
  <si>
    <t>AYUDANTE ADMINISTRATIVO I</t>
  </si>
  <si>
    <t>YULIETH MARCELA OTERO</t>
  </si>
  <si>
    <t>VISITADA 16/02/2026 HR 09:00 AM</t>
  </si>
  <si>
    <t>La empresa solicita modificacion de la fecha final del contrato en el SGVA, Aprendiz Caterine Cuervo Carrillo CC N° 1012456268, la fecha final correcta  es 10/06/2026, por error se registro la fecha incorrecta en el sistema como Fecha fin: 01/06/2025, adicional se solicita el cambio de razon social al contrato de aprendizaje, se regsitro con la empresa NIT: 800104552
 TERCERIZAR S.A.S. la empresa correcta es  NIT: 800144934
Razón social: VISION Y MARKETING S.A.S. esta solicitud se radico el años pasado, pero lo devolviero por una inconsistencia en los soportes.</t>
  </si>
  <si>
    <t>20260216-3286666</t>
  </si>
  <si>
    <t>Agradecemos su interés en los programas de formación del SENA, entidad líder en educación para el trabajo en Colombia.
En atención a su solicitud de formación complementaria en Iniciación a la Inteligencia Artificial, en modalidad virtual, nos permitimos confirmar la programación de una reunión a través de la plataforma Microsoft Teams, con el fin de ampliar la información y definir los detalles de la formación requerida.
La reunión ha sido agendada para el día 18 de febrero a las 9:00 a.m. Una vez recibamos su confirmación, estaremos compartiendo el enlace de conexión correspondiente.</t>
  </si>
  <si>
    <t>En atención a su solicitud, nos permitimos remitir la base de datos de aprendices disponibles en etapa productiva del programa Técnico en Asistencia Administrativa y Tecnólogo En Gestión Agroempresarial. Agradecemos que tengan en cuenta a nuestros aprendices para el proceso de selección y posible vinculación mediante contrato de aprendizaje. Quedamos atentos a cualquier información adicional.
Todo lo anterior en los términos del artículo 23 de la Constitución Política de Colombia, los artículos 13 y s.s. de la Ley 1437 de 2011, sustituidos por la Ley 1755 de 2015, por medio de los cuales se reglamenta lo relativo al ejercicio y efectividad del derecho fundamental de petición.</t>
  </si>
  <si>
    <t>El Centro de Gestión Tecnológica de Servicios agradece su interés en la formación complementaria, sin embargo no es posible atender su requerimiento en Comunicación Asertiva y Efectiva en Equipos de Trabajo modalidad presencial teniendo en cuenta que no se cuenta con el espacio para dar esta formación dentro del complejo.
Si la empresa tiene ambiente donde se pueda dar la formación se puede contactar con la instructora NATALIA MARTINEZ nmartinez@sena.edu.co 
Esperamos poderle atender en otra oportunidad.</t>
  </si>
  <si>
    <t xml:space="preserve"> En atención a su solicitud, con radicado No. 20260211-3267319 nos permitimos informar que la solicitud de aprendices disponibles debe realizarse a través del Sistema de Gestión Virtual de Aprendices – SGVA, la ruta es la siguiente: 
• Debe Ingresar al aplicativo Sistema Gestión Virtual de Aprendices (SGVA) http://caprendizaje.sena.edu.co link empresas Usuario N° de NIT y Contraseña la asignada por la empresa (si es primera vez, NIT sin puntos ni digito de verificación), posteriormente debe ingresar a la opción Solicitar Aprendices / Crear Nueva Solicitud / diligenciar la información requerida y finalmente dar clic en el link Guardar Solicitud”. En este paso el empresario puede buscar por nombre de programa, pero se sugiere buscar por competencias, ya que algunos programas tienen ocupaciones transversales que pueden cubrir la necesidad de la organización.</t>
  </si>
  <si>
    <t>VISITADA 17/02/2026 HR 09:00 AM</t>
  </si>
  <si>
    <t>Bayron Arias</t>
  </si>
  <si>
    <t>Analista contable</t>
  </si>
  <si>
    <t>analistacontable7.cali@summar.com.co</t>
  </si>
  <si>
    <t xml:space="preserve">VISITADA 17/02/2026 HR 2:30 PM </t>
  </si>
  <si>
    <t>El Centro de Electricidad y Automatización Industrial informa que actualmente se está realizando la programación de la formación correspondiente al mes de marzo. Por favor, comuníquese con el coordinador Ezequiel Carvajal Vélez al correo ezcarvajal@sena.edu.co, con el fin de concertar la solicitud y verificar la disponibilidad de los instructores.</t>
  </si>
  <si>
    <t>En atención a sus solicitudes CRM, le informo que, al correo, que se encuentra relacionado, stephanyhoyos@comfandi.com.co
Se compartió un reporte del programa solicitado, informándole también que el Tecnólogo en gestión administrativa, no lo tenemos, también en el correo va incluido, nombre de aprendices con condición y su número telefónico, Cualquier duda adicional, por favor escribir al correo electrónico con todos sus datos a Luisa Fernanda Jimenez Arana, correo, lfjimeneza@sena.edu.co, líder de contrato, Horacio Bolivar Morales Tecnólogo de contrato de aprendizaje, hbolivarm@sena.edu.ceo</t>
  </si>
  <si>
    <t>VISITADA 04/02/2026 HR 09:00 AM</t>
  </si>
  <si>
    <t>99</t>
  </si>
  <si>
    <t>209</t>
  </si>
  <si>
    <t>7</t>
  </si>
  <si>
    <t>INGENIO DEL CAUCA S.A.S</t>
  </si>
  <si>
    <t>51</t>
  </si>
  <si>
    <t>161</t>
  </si>
  <si>
    <t>69</t>
  </si>
  <si>
    <t>619</t>
  </si>
  <si>
    <t>91</t>
  </si>
  <si>
    <t>71</t>
  </si>
  <si>
    <t>63</t>
  </si>
  <si>
    <t>44</t>
  </si>
  <si>
    <t>98</t>
  </si>
  <si>
    <t>CUMPLIMIENTO CUOTA  EMPRESAS VALLE</t>
  </si>
  <si>
    <t>TOTALES</t>
  </si>
  <si>
    <t>FUNZA -CUND</t>
  </si>
  <si>
    <t>105</t>
  </si>
  <si>
    <t>BUGA</t>
  </si>
  <si>
    <t>Queremos informarles que su solicitud se encuentra actualmente en trámite. Para conocer el estado del proceso o realizar consultas adicionales, les pedimos que se comuniquen con Nicole Medrano - Tecnóloga en Contrato de aprendizaje a través del siguiente medio:nsmedrano@sena.edu.co
Quedamos atentos a cualquier otra consulta.</t>
  </si>
  <si>
    <t>VISITADA 18/02/2026 HR 09:00 AM</t>
  </si>
  <si>
    <t xml:space="preserve">Daniela Lubina Escobar Mercado </t>
  </si>
  <si>
    <t xml:space="preserve">Analista SAC Gestion Humana </t>
  </si>
  <si>
    <t>Jefe de formacion y desarrollo</t>
  </si>
  <si>
    <t>jennifer.vergara@studiof.com.co; seleccion.sena@studiof.com.co</t>
  </si>
  <si>
    <t>VISITADA 18/02/2026 HR 2:30 PM</t>
  </si>
  <si>
    <t>VISITADA 19/02/2026 HR 09:00 AM</t>
  </si>
  <si>
    <t xml:space="preserve">En atención a su solicitud, se informa que el Centro de Gestión Tecnológica de Servicios- CGTS (Cali) cuenta con aprendices disponibles en etapa lectiva de la siguiente manera: 
· AUXILIAR EN SERVICIOS DE BARTENDER: inician etapa práctica a partir del 25 de noviembre 2025
· OPERARIO EN PROCESOS DE PANADERIA: inician etapa práctica a partir del 25 de noviembre 2025
</t>
  </si>
  <si>
    <t>Desde el área de Relaciones Corporativas del Centro de Tecnologías Agroindustriales de Cartago, se informa que actualmente el Centro de Formación no cuenta con aprendices disponibles en Asistencia Administrativa ni Tecnólogo en Gestión Administrativa; se sugiere realizar la postulación de la vacante a través del aplicativo Sistema de Gestión Virtual de Aprendices, que le permite consultar la oferta disponible del SENA a nivel Nacional.</t>
  </si>
  <si>
    <t>Desde el área de Relaciones Corporativas del Centro de Tecnologías Agroindustriales de Cartago, se informa que actualmente el Centro de Formación no cuenta con el programa Tecnólogo en Administración en Salud; se sugiere realizar la postulación de la vacante a través del aplicativo Sistema de Gestión Virtual de Aprendices, que le permite consultar la oferta disponible del SENA a nivel Nacional, dicha solicitud la pueden registrar en el Centro de Gestión Tecnológica de Servicios-Cali y comunicarse con el Líder de Contrato Julian Alberto Nuñez Viveros al correo jnunezv@sena.edu.co.</t>
  </si>
  <si>
    <t>Atento saludo,
Para darle respuesta a su solicitud, nos permitimos informarle que se verifico en el aplicativo SGVA la información de la aprendiza YUDY NATALIA RIOS JIMENEZ con CC No. 1033813610 y registra que se encuentra eliminado.</t>
  </si>
  <si>
    <t xml:space="preserve">La empresa solicita el siguiente perfil para el reemplazo de los contratos de aprendizaje proximos a finalizar.
Nombre del perfil que requiere:  carreras financieras y contables
No. De aprendices a requerir: 2
Ciudad en la que requiere: Cali, 
Regional Valle del Cauca.
Aprendices con condición de discapacidad: No
Enviar informacion de aprendices disponibles o hojas de vida para su revisión, entrevistas para la contratacion.
Fase: Lectiva o productiva.
</t>
  </si>
  <si>
    <t>20260220-3310525</t>
  </si>
  <si>
    <t>20260220-3311612</t>
  </si>
  <si>
    <t>La empresa solicita el apoyo con la publicacion de vacantes en la pagina de la APE del SENA.
VAcante:Auxiliar de Bodega
No. de vacantes: 1
Ciudad: Bogota - Engativá o Suba .debido a que el CEDI o sitio de trabajo queda ubicada en COTA, Parque industrial
requisitos: Bachiller académico,
Salario es $1.755.905 + Auxilio de transporte legal.
Funciones principales
•	Revisar condiciones del producto (huevos limpios, sin fisuras ni roturas).
•	Retirar producto no conforme y reponerlo.
Habilidades deseables: 
•	Trabajo en equipo.
•	Orientación al detalle
Agradezco el apoyo con esta solicitud.</t>
  </si>
  <si>
    <t xml:space="preserve">En atención a su solicitud, se informa que el Centro de Gestión Tecnológica de Servicios- CGTS (Cali) cuenta con aprendices disponibles en etapa lectiva de la siguiente manera:
• AUXILIAR EN SERVICIOS DE BARTENDER: inician etapa práctica a partir del 25 de noviembre 2025
• OPERARIO EN PROCESOS DE PANADERIA: inician etapa práctica a partir del 25 de noviembre 2025
• TECNICO EN INTEGRACION DE OPERACIONES LOGISTICAS: inician etapa práctica a partir del 29 de julio 2026 </t>
  </si>
  <si>
    <t xml:space="preserve"> En atención a su solicitud, se informa que el Centro de Gestión Tecnológica de Servicios- CGTS (Cali) cuenta con aprendices disponibles en etapa lectiva de la siguiente manera:
• AUXILIAR EN SERVICIOS DE BARTENDER: inician etapa práctica a partir del 25 de noviembre 2025
• OPERARIO EN PROCESOS DE PANADERIA: inician etapa práctica a partir del 25 de noviembre 2025
• TECNICO EN INTEGRACION DE OPERACIONES LOGISTICAS: inician etapa práctica a partir del 29 de julio 2026 </t>
  </si>
  <si>
    <t>En atención a su solicitud, le informamos que se realizó la prórroga del contrato de la aprendiz NICOLE VANNESA CORTES PRADO con CC No. 1112218090, en el Sistema de Gestión Virtual de Aprendices - SGVA.</t>
  </si>
  <si>
    <t>El Centro de Gestión Tecnológica de Servicios agradece su interés en la formación complementaria y nos complace informarle que es posible atender el curso Ingles Básico Nivel II , por lo tanto se le asignó al instructor Roberto Ortiz se remite dato de contacto raquintero@sena.edu.co para iniciar con los tramites de concertación.
Nota: En el momento no contamos con la disponibilidad de un espacio dentro del complejo para llevar a cabo esta formación. Sin embargo, en la solicitud se indica que los encuentros presenciales se realizarán en los auditorios o salas de reuniones de la clínica, la capacitación podría ejecutarse en dichas instalaciones</t>
  </si>
  <si>
    <t>El Centro de Gestión Tecnológica de Servicios agradece su interés en la formación complementaria y nos complace informarle que es posible atender el curso Ingles Básico Nivel I , por lo tanto se le asignó al instructor Roberto Ortiz se remite dato de contacto raquintero@sena.edu.co para iniciar con los tramites de concertación.
Nota: En el momento no contamos con la disponibilidad de un espacio dentro del complejo para llevar a cabo esta formación. Sin embargo, en la solicitud se indica que los encuentros presenciales se realizarán en los auditorios o salas de reuniones de la clínica, la capacitación podría ejecutarse en dichas instalaciones</t>
  </si>
  <si>
    <t>20260220-3312369</t>
  </si>
  <si>
    <t>La empresa solicita formacion titulada en operario produccion granja agricola - oferta cerrada.
Modalidad - presencial.
No. de beneficiarios: 25
Ciudad: Tulua
Observacion: en espacios del SENA como se ha trabajado anteriormente. Cuota Sena - Contrato de aprendizaje.
concertar reunion para la solicitud.</t>
  </si>
  <si>
    <t>&gt;</t>
  </si>
  <si>
    <t>La empresa solicita formacion complementaria en Manejo Racional de Plaguicidas.
Modalidad Presencial
No. de beneficiarios: 20
Ciudad: Palmira
Dirigido al personal vinculado de la empresa.
Lugar de la formación: Ingenio Manuelita
Observaciones: El personal que programaríamos algunos recibirían la formación por primera vez y otros sería recertificación.
Trasladar la solicitud al centro agropecuario de Buga para su atencion.</t>
  </si>
  <si>
    <t>20260220-3313974</t>
  </si>
  <si>
    <t xml:space="preserve">Desde la oficina de contrato de aprendizaje del Centro de Diseño Tecnológico Cali, nos permitimos informar que: se procedió a compartir la oferta Disponible del programa " TÉCNICO EN MANTENIMIENTO DE MOTOCICLETAS Y MOTOCARROS."
Se generó trazabilidad con copia al correo electrónico de la empresa registrado en el SGVA y de la Sra. Sara Valentina, donde podrán evidenciar la oferta.
</t>
  </si>
  <si>
    <t>Desde el área de contrato de aprendizaje de la oficina de Relaciones Corporativas se informa que, después de revisar los anexos como soporte al caso, se procedió con la modificación de la fecha final al contrato de aprendizaje suscrito con el aprendiz Caterine Cuervo Carrillo CC. 1012456268, en el aplicativo Sistema de Gestión Virtual de Aprendices.</t>
  </si>
  <si>
    <t>Desde el área de contrato de aprendizaje del Centro de Biotecnología Industrial Palmira, se relacionan los aprendices que tenemos disponibles de acuerdo a la especialidad requerida:
TECNOLOGO EN GESTION ADMINISTRATIVA
ZAPATA VANEGAS ISABEL ALEXANDRA 3127780444 isabelalexandrazapatavanegas@gmail.com
GARCIA VALENCIA LINA MARCELA 3185775726 li.garcia1106@gmail.com
GIRON SANCHEZ DAHIANA ANDREA 3182399534 dahianagirons@gmail.com</t>
  </si>
  <si>
    <t xml:space="preserve">La empresa solicita el siguiente perfil para el reemplazo de los contratos de aprendizaje proximos a finalizar.
Nombre del perfil que requiere:  Tecnologo en produccion agropecuaria ecologica                      
No. De aprendices a requerir: 4
Ciudad en la que requiere:Buga, 
Regional Valle del Cauca.
Aprendices con condición de discapacidad: No
Enviar informacion de aprendices disponibles o hojas de vida para su revisión, entrevistas para la contratacion.
Fase: Lectiva o productiva.
</t>
  </si>
  <si>
    <t>20260223-3320073</t>
  </si>
  <si>
    <t xml:space="preserve">La empresa solicita el siguiente perfil para el reemplazo de los contratos de aprendizaje proximos a finalizar.
Nombre del perfil que requiere:  Tecnico o tecnologos en especies menores o gestion agropecuaria o afines.                      
No. De aprendices a requerir: 2
Ciudad en la que requiere: Tulua, 
Regional Valle del Cauca.
Aprendices con condición de discapacidad: No
Enviar informacion de aprendices disponibles o hojas de vida para su revisión, entrevistas para la contratacion.
Fase: Lectiva o productiva.
</t>
  </si>
  <si>
    <t>20260223-3320131</t>
  </si>
  <si>
    <t>20260223-3320222</t>
  </si>
  <si>
    <t>La empresa solicita el siguiente perfil para el reemplazo de los contratos de aprendizaje próximos a finalizar.
Nombre del perfil que requiere:  programas en sistemas o afines, redes y desarrollo, tecnología en la informacion.  
No. De aprendices a requerir: 3
Ciudad en la que requiere: Buga, 
Regional Valle del Cauca.
Aprendices con condición de discapacidad: SI
Enviar informacion de aprendices disponibles o hojas de vida para su revisión, entrevistas para la contratacion.
Fase: Lectiva o productiva.</t>
  </si>
  <si>
    <t>En atención a su solicitud, se informa que el Centro de Gestión Tecnológica de Servicios- CGTS (Cali) cuenta con aprendices disponibles en etapa lectiva de la siguiente manera:
• AUXILIAR EN SERVICIOS DE BARTENDER: inician etapa práctica a partir del 25 de noviembre 2025
• TECNICO EN INTEGRACION DE OPERACIONES LOGISTICAS: inician etapa práctica a partir del 29 de julio 2026 
• TECNICO EN SERVICIOS DE RESTAURANTE Y BAR: inician etapa práctica a partir del 9 de julio 2026</t>
  </si>
  <si>
    <t>20260223-3320940</t>
  </si>
  <si>
    <t>La empresa solicita la eliminacion del perfil en el SGVA. Del estudiante MARIA CAMILA MORA MAZA
con CC. 1081791500, pertenece a otra institucion INTECOL, no ha logrado realizar el registro del contrato en el sistema.
registro perfil perteneciente al: CENTRO DE LOGISTICA Y PROMOCION ECOTURISTICA DEL MAGDALENA -SANTA MARTA-
REGIONAL MAGDALENA</t>
  </si>
  <si>
    <t>La empresa solicita modificacion de la fecha final del contrato de aprendizaje, aprendiz Nataly Jimenez Cardenas CC No. 1042242020 la empresa registro erradamente la siguiente fechas en el sistema Fecha de inicio: 10/12/2025
Fecha fin: 09/01/2026, la fecha correcta son: fecha de inicio 10/12/2025 fecha final 09/06/2026</t>
  </si>
  <si>
    <t>20260223-3321400</t>
  </si>
  <si>
    <t xml:space="preserve">La empresa solicita formacion complementaria en Excel Intermedio.
Modalidad Presencial.
No. de beneficiarios: 25
Ciudad: Cali, 
Regional Valle.
Dirigido al personal vinculado de la empresa.
Lugar de la formación: Instalaciones de la empresa
Observaciones: horario que propone la empresa, concertar la formacion.
</t>
  </si>
  <si>
    <t>341</t>
  </si>
  <si>
    <t>361</t>
  </si>
  <si>
    <t>Me permito informar que se dio respuesta a su requerimiento al correo electrónico seleccion@santaanitanapoles.com el día 23 de febrero a las 11:26 a.m.</t>
  </si>
  <si>
    <t>En atención a su solicitud, en la cual requiere información de aprendices en formación de Mantenimiento Automotriz en lectiva o productiva, nos permitimos informarle lo siguiente:
Tenemos aprendizas disponibles en Sistema Gestión Virtual de Aprendices (SGVA), en TÉCNICO EN MANTENIMIENTO ELECTRICO Y CONTROL ELECTRONICO DE AUTOMOTORES
- 1043981165 POSSO ARROYO ERICK JAVIER 3136957714 possoarroyoerickjavier@gmail.com
- 1247968209 MENDOZA URDANETA ABRAHAM JOSE 3161496911 abrahamme102@gmail.com
- 1063647906 OSORIO SALGADO ANDRES FELIPE 3233906045 osoriosalgadoandresfelipe3@gmail.com</t>
  </si>
  <si>
    <t xml:space="preserve">SIN RESPUESTA 27/02/2026 HR 2:30 PM </t>
  </si>
  <si>
    <t>Ya se le dió respuesta a la solicitud, estamos a la espera de la documentación para poder iniciar el proceso.</t>
  </si>
  <si>
    <t>Su requerimiento será atendido por el instructor Luis Angel Anchico correo: lsancheza@sena.edu.co quién coordinadora con ustedes los tiempos para la formación.</t>
  </si>
  <si>
    <t>BANCO UNIÓN S.A</t>
  </si>
  <si>
    <t>20260223-3327123</t>
  </si>
  <si>
    <t>La empresa solicita formacion complementaria en Excel avanzado
Modalidad virtual
No. de beneficiarios: 25
Ciudad: Cartago, 
El centro CTA de cartago atendera la solicitud, por lo tanto hacer el traslado.
Concertar horario de formacion.</t>
  </si>
  <si>
    <t>La empresa solicita formacion complementaria en Excel intermedio
Modalidad virtual
No. de beneficiarios: 25
Ciudad: Cartago, 
El centro CTA de cartago atendera la solicitud, por lo tanto hacer el traslado.
Concertar horario de formacion.</t>
  </si>
  <si>
    <t>20260223-3327162</t>
  </si>
  <si>
    <t xml:space="preserve">Para dar respuesta a la solicitud relacionada con No. de radicado 20260211-3267126, atentamente informo que, la oficina de Relaciones Corporativas del Centro de Formación, ha valido los programas con aprendices en estado disponible en el municipio, según registros del aplicativo Sistema de Gestión Virtual de Aprendices- SGVA, por tanto, se enviara a la cuenta de correo electrónico de la empresa el listado de las titulaciones con aprendices en estado disponible para que nos indiquen cual titulación se ajusta a las necesidades reales de la empresa para posteriormente divulgar la oferta de contrato con los aprendices, en cumplimiento de la Ley 1581 de 2012, no es posible suministrar información personal o datos sensibles de los aprendices. </t>
  </si>
  <si>
    <t>DAMARIS SAAVEDRA</t>
  </si>
  <si>
    <t>DIRECTOR FINANCIERO</t>
  </si>
  <si>
    <t>directorfinanciero@summar.com.co</t>
  </si>
  <si>
    <t>La empresa solicita el siguiente perfil para el reemplazo de los contratos de aprendizaje próximos a finalizar.
Nombre del perfil que requiere:  programas administrativos.  
No. De aprendices a requerir: 1
Ciudad en la que requiere: Manizales, 
Aprendices con condición de discapacidad: SI
Enviar informacion de aprendices disponibles o hojas de vida para su revisión, entrevistas para la contratacion.
Fase: Lectiva o productiva.</t>
  </si>
  <si>
    <t>20260224-3328010</t>
  </si>
  <si>
    <t>La empresa solicita el siguiente perfil para el reemplazo de los contratos de aprendizaje próximos a finalizar.
Nombre del perfil que requiere:  programas administrativos.  
No. De aprendices a requerir: 1
Ciudad en la que requiere: Buga, 
Aprendices con condición de discapacidad: SI
Enviar informacion de aprendices disponibles o hojas de vida para su revisión, entrevistas para la contratacion.
Fase: Lectiva o productiva.</t>
  </si>
  <si>
    <t>20260224-3328034</t>
  </si>
  <si>
    <t>La empresa solicita el siguiente perfil para el reemplazo de los contratos de aprendizaje próximos a finalizar.
Nombre del perfil que requiere:  programas archivos o gestion documental.  
No. De aprendices a requerir: 1
Ciudad en la que requiere: Buga, 
Aprendices con condición de discapacidad: SI
Enviar informacion de aprendices disponibles o hojas de vida para su revisión, entrevistas para la contratacion.
Fase: Lectiva o productiva.</t>
  </si>
  <si>
    <t>20260224-3328043</t>
  </si>
  <si>
    <t>La empresa solicita el siguiente perfil para el reemplazo de los contratos de aprendizaje próximos a finalizar.
Nombre del perfil que requiere:  programas administrativos.  
No. De aprendices a requerir: 1
Ciudad en la que requiere: cartago, 
Aprendices con condición de discapacidad: SI
Enviar informacion de aprendices disponibles o hojas de vida para su revisión, entrevistas para la contratacion.
Fase: Lectiva o productiva.</t>
  </si>
  <si>
    <t>20260224-3328053</t>
  </si>
  <si>
    <t>La empresa solicita el siguiente perfil para el reemplazo de los contratos de aprendizaje próximos a finalizar.
Nombre del perfil que requiere:  mantenimiento en mecanica automotriz
No. De aprendices a requerir: 2
Ciudad en la que requiere: cartagena, 
Aprendices con condición de discapacidad: SI
Enviar informacion de aprendices disponibles o hojas de vida para su revisión, entrevistas para la contratacion.
Fase: Lectiva o productiva.</t>
  </si>
  <si>
    <t>20260224-3330069</t>
  </si>
  <si>
    <t>La empresa solicita el siguiente perfil para el reemplazo de los contratos de aprendizaje próximos a finalizar.
Nombre del perfil que requiere:  mantenimiento en mecanica automotriz
No. De aprendices a requerir: 2
Ciudad en la que requiere:Barranquilla, 
Aprendices con condición de discapacidad: SI
Enviar informacion de aprendices disponibles o hojas de vida para su revisión, entrevistas para la contratacion.
Fase: Lectiva o productiva.</t>
  </si>
  <si>
    <t>20260224-3330091</t>
  </si>
  <si>
    <t>La empresa solicita el siguiente perfil para el reemplazo de los contratos de aprendizaje próximos a finalizar.
Nombre del perfil que requiere:  mantenimiento en mecanica automotriz
No. De aprendices a requerir: 2
Ciudad en la que requiere:dos quebradas, 
Aprendices con condición de discapacidad: SI
Enviar informacion de aprendices disponibles o hojas de vida para su revisión, entrevistas para la contratacion.
Fase: Lectiva o productiva.</t>
  </si>
  <si>
    <t>20260224-3330126</t>
  </si>
  <si>
    <t>Respetado Empresario
olarte@el-campesino.co
En atención a sus solicitudes CRM, le informo : técnico o tecnólogos en especies menores o gestión agropecuaria o afines , el Sena Clem Tulua lo tiene en etapa lectiva, y es de una oferta especial , le compartí por correo los programas que tenemos disponibles, si requiere alguno de ellos por correo me hace la solicitud, Cualquier duda adicional, por favor escribir al correo electrónico con todos sus datos a Luisa Fernanda Jimenez Arana, correo, lfjimeneza@sena.edu.co, líder de contrato, Horacio Bolivar Morales Tecnólogo de contrato de aprendizaje, hbolivarm@sena.edu.ceo
“Le invitamos a diligenciar la siguiente encuesta de satisfacción, su participación nos servirá para la mejora continua de nuestros procesos”.</t>
  </si>
  <si>
    <t>me permito informar que se modificó la fecha de terminación del contrato correspondiente a Nataly Jimenez Cardenas</t>
  </si>
  <si>
    <t xml:space="preserve">La empresa solicita el apoyo con el registro de prorroga por periodo de  lactancia al contrato de aprendizaje, aprendiz Maria Fernanda Peña Cristancho CC 1005326126, nueva fecha 03/04/2026, 
tipo de aprendiz SENA. 
Centro: CENTRO DE SERVICIOS EMPRESARIALES Y TURISTICOS-BUCARAMANGA- </t>
  </si>
  <si>
    <t>20260224-3331381</t>
  </si>
  <si>
    <t>SIN RESPUESTA 04/03/2026 HR 2:30 PM</t>
  </si>
  <si>
    <t>En esta ocasión, quiero extender la invitación a participar en los cursos de Trabajador Autorizado para Trabajo en Alturas y Reentrenamiento programados para el mes de MARZO de 2026.
Es importante dar completa lectura a este correo, cualquier duda que se presente
Nota 1: El curso de trabajador autorizado tiene una intensidad horaria de 32 horas de acuerdo con la resolución 4272 de 2021 y el reentrenamiento de trabajo en alturas una intensidad horaria de 16 horas de acuerdo con el diseño curricular del Sena.
Nota 2: Los cursos de trabajador autorizado se atenderán en 3 días de formación, teniendo en cuenta que el primer día es sincrónico (virtual) y los siguientes días son de entrenamiento en la torre de Salomia o en caso de alguna eventualidad las prácticas se efectuarán en la sede de YUMBO
Nota 3: Los enlaces de las clases sincrónicas se enviarán previamente vía correo confirmando su proceso de inscripción así que debe estar atento a estos.</t>
  </si>
  <si>
    <t>ALTURAS</t>
  </si>
  <si>
    <t>Sandra Rivera</t>
  </si>
  <si>
    <t>La empresa solicita formacion complementaria en Humanización en Salud.
Modalidad virtual
No. de beneficiarios:300
Ciudad: Cali
Dirigido al personal vinculado de la empresa.concertar la formacion e indicar los requisitos, intensidad horaria y duracion.</t>
  </si>
  <si>
    <t>20260224-3334052</t>
  </si>
  <si>
    <t xml:space="preserve">Calle 10 50- 48 </t>
  </si>
  <si>
    <t xml:space="preserve">Reciba un cordial saludo y nuestro agradecimiento por su interés y confianza en los servicios de la Agencia Pública de Empleo SENA. Le informamos que los procesos de intermediación laboral se gestionan a través de nuestra plataforma web: ape.sena.edu.co
En atención a su solicitud a través de la Agencia Pública de Empleo - A.P.E. SENA, nos permitimos informar que:
Nos complace confirmar que el orientador designado para usted es YESMI ANDREA CORREDOR CRUZ yacorredor@sena.edu.co
Nos estaremos contactando para proporcionarle toda la información necesaria para el manejo del aplicativo web y la publicación de solicitudes.
</t>
  </si>
  <si>
    <t>20260225-3335815</t>
  </si>
  <si>
    <t>La empresa solicita apoyo con la publicacion de dos vacantes para la ciudad de Cali.
Vacante 1: Motorista.
Requisitos:
Bachiller.
Conocimiento de las normas de seguridad vial, con licencia de conducción C2.
Con experiencia mínima de 1 año.
Su principal función es transportar y garantizar la entrega oportuna del producto a los clientes predeterminados en rutas específicas.
El salario es de $1.819.800.
Vacante 2: Analista de Cartera.
Requisitos
Profesional en Contaduría Pública o carreras afines (o estudiante de últimos semestres).
Experiencia menor a 3 años en áreas de cartera, servicio al cliente o conciliaciones bancarias.
Conocimiento en gestión de cartera y cobranza.
Manejo de sistemas ERP y herramientas de análisis financiero.
Excel avanzado.
Conocimiento en políticas de crédito y riesgo financiero.
Deseable experiencia en el sector retail.
El salario es de $ 2.522.300.
Agradecemos el apoyo con esta solicitud</t>
  </si>
  <si>
    <t>20260225-3335954</t>
  </si>
  <si>
    <t>La empresa solicita apoyo con la publicacion de dos vacantes para la ciudad de Candelaria.
Total vacantes 1
Vacante: Almacenista.
Los requerimientos son los siguientes:
- Cumplimiento de las metas de tiempos de entrega, reporte de consumos y cuadre de bodegas de consignación                                                                                                                                                               
- Manejo, registro y custodia del inventario: ingreso en el sistema, reportar llegada de insumos a los usuarios, verificación de orden de compra, fechas de vencimiento, adecuado almacenamiento, salida del sistema 
- Organización y despacho de productos solicitados de acuerdo a especificaciones emitidas por el area de compras                                                                                                                                                               
- Limpieza y desinfección del espacio de toda el almacen y procurar por el orden de los materiales e insumos                                                                                                                                                                 
- Controlar roedores, control de inspección de vehiculos y control de temperaturas                                                                                                                                                    
- Informar las condiciones de riesgo detectadas al jefe inmediato.
- Liquidación diaria del biométrico para núcleo.
Sellar y recibir de OC, OSM de fabricaciones, materiales de ferreterías y otros elementos que puedan llegar a la granja por compras.
- Descargar diariamente el avance de los preventivos y correctivos del núcleo.
El salario es de $1.819.800.</t>
  </si>
  <si>
    <t>20260225-3336018</t>
  </si>
  <si>
    <t>La empresa solicita apoyo con la publicacion de  vacantes para la ciudad de Buga.
Total vacantes 1
Vacante: Técnico eléctrico.
Los requerimientos son los siguientes:
•	Técnico electrónico, instrumentación.
•	Experiencia en mantenimiento preventivo y correctivo relacionado a la potencia, eléctrica. 
•	Conocimientos en lógica cableada, básicos en instrumentación, sistemas de bombeo, ambiente controlado, armado de tableros de control y potencia. Que cuente con certificado en alturas.
•	Con experiencia mínima de 5 años preferiblemente en el sector de alimentos, avícola, ingenieros, mantenimiento o proyectos.
El salario es de $2.026.000.</t>
  </si>
  <si>
    <t>La empresa solicita apoyo con la publicacion de  vacantes para la ciudad de pradera
Total vacantes 1
Vacante: Técnico mecánico.
Los requerimientos son los siguientes:
• Técnico o tecnólogo en Mecánica Industrial, Mantenimiento Industrial, Electromecánica o áreas afines.
• Cursos en mantenimiento industrial, mecánica o similares (deseable).
• Con experiencia mínima de 3 años preferiblemente en el sector avícola o agroindustria.
• Transmisiones por cadenas y piñones
• Cajas reductoras
• Motores eléctricos
• Rodamientos
• Ejecutar labores de lubricación, alineación, ajuste y cambio de componentes mecánicos.
• Utilizar de forma segura y eficiente herramientas de mano y herramientas mecánicas.
• Apoyar actividades de mantenimiento en otras especialidades según requerimientos operativos:
Obra civil básica, sistemas hidrosanitarios, soldadura. 
• Reportar fallas, novedades técnicas y actividades realizadas en los formatos establecidos.
• Cumplir con los procedimientos de seguridad y salud en el trabajo (SST) y normas internas de la empresa.
• Apoyar montajes, desmontajes y mejoras en equipos e infraestructura de galpones.
El salario es de $2.026.000.</t>
  </si>
  <si>
    <t>20260225-3336242</t>
  </si>
  <si>
    <t xml:space="preserve">Desde la oficina de contrato de aprendizaje del Centro Agropecuario de Buga nos permitimos informar que: en conformidad con la solicitud y con el objetivo de brindarle apoyo a la empresa en su búsqueda; se le compartió al correo electrónico registrado, la oferta disponible de acuerdo con el/los programas requeridos con sus respectivas fechas académicas para su consideración, es importante recordar que aprendices en etapa productiva en el momento es poco probable encontrar.
</t>
  </si>
  <si>
    <t>Desde la oficina de contrato de aprendizaje del Centro Agropecuario de Buga nos permitimos informar que: en conformidad con la solicitud y con el objetivo de brindarle apoyo a la empresa en su búsqueda; se le compartió al correo electrónico registrado, la oferta disponible de acuerdo con el/los programas requeridos con sus respectivas fechas académicas para su consideración, es importante recordar que aprendices en etapa productiva en el momento es poco probable encontrar.</t>
  </si>
  <si>
    <t>SST</t>
  </si>
  <si>
    <t>VISITADA 25/02/2026 HR 2:30 PM</t>
  </si>
  <si>
    <t>SEBASTIAN ZULUAGA SOTO</t>
  </si>
  <si>
    <t>s.zuluaga@hv.com.co</t>
  </si>
  <si>
    <t>170</t>
  </si>
  <si>
    <t>Con relación a su solicitud radicada bajo el número 20260224-3331381, en la cual solicita el apoyo con el registro de prórroga por periodo de lactancia al contrato de aprendizaje de la aprendiz Maria Fernanda Peña Cristancho CC 1005326126, me permito informar que se realizó la suspensión solicitada con fecha de terminación de 30 de abril del 2026, esto debido que el aplicativo al realizar dicha suspensión por periodo de lactancia automáticamente registra 83 dias.</t>
  </si>
  <si>
    <t>Atendiendo el requerimiento donde solicitan formación complementaria para personal adscrito a la empresa BANCO UNIÓN S.A. con un curso en EXCEL INTERMEDIO en modalidad presencial mediado por herramientas tecnológicas para 25 personas en el municipio de Cartago; les informamos que su solicitud puede ser atendida.
Por favor verificar que los funcionarios se encuentren registrados en la plataforma BETOWA. Pueden acceder mediante el siguiente enlace y allí realizar el proceso de registro: https://betowa.sena.edu.co/registrarse
También, por favor contactar al instructor Julio Cesar Villegas al correo jcvillegas@sena.edu.co celular 3183760019 para coordinar el desarrollo de la formación. Quedamos atentos si se requiere de más información.</t>
  </si>
  <si>
    <t xml:space="preserve">Atendiendo el requerimiento donde solicitan formación complementaria para personal adscrito a la empresa BANCO UNIÓN S.A. con un curso en EXCEL AVANZADO en modalidad presencial mediado por herramientas tecnológicas para 25 personas en el municipio de Cartago; les informamos que su solicitud puede ser atendida.
Por favor verificar que los funcionarios se encuentren registrados en la plataforma BETOWA. Pueden acceder mediante el siguiente enlace y allí realizar el proceso de registro: https://betowa.sena.edu.co/registrarse
También, por favor contactar al instructor Julio Cesar Villegas al correo jcvillegas@sena.edu.co celular 3183760019 para coordinar el desarrollo de la formación. Quedamos atentos si se requiere de más información.
</t>
  </si>
  <si>
    <t>134</t>
  </si>
  <si>
    <t>20260226-3346060</t>
  </si>
  <si>
    <t>La empresa solicita formacion complementaria en Hoperacion de guadañadora.
Modalidad presencial
No. de beneficiarios: 70 personas (Debemos realizar 3 grupos)
Ciudad: Palmira - Instalaciones Ingenio Manuelita
Dirigido al personal vinculado de la empresa.
•	Fecha: Iniciar tentativamente el 11 de marzo
•	Intensidad Horaria: Disponibilidad de realizar el curso los 6 días seguidos para cumplir las 48h
La solicitud asignar al CAB para su atencion.</t>
  </si>
  <si>
    <t xml:space="preserve">me permito enviar la información de los aprendices disponibles que pueden tener competencias y cumplir con el perfil requerido, para que la empresa pueda contactarlos directamente y coordinar las entrevistas necesarias con el fin de avanzar en el proceso de selección y contratación, según su interés.
Numero Documento Apellidos Nombres Teléfono Correo electrónico Municipio Grupo Estado Fecha Productiva Especialidad
1031811713 BAYONA PACHO JUAN ESTEBAN 3044970080 es314741637@gmail.com PEREIRA 3313130 DISPONIBLE 10/04/2027 TECNOLOGO EN MANTENIMIENTO MECATRONICO DE AUTOMOTORES
1004739606 CARDONA GRAJALES NICOLAS 3054354417 nicolasepix@gmail.com PEREIRA 3313130 DISPONIBLE 10/04/2027 TECNOLOGO EN MANTENIMIENTO MECATRONICO DE AUTOMOTORES
1117017533 PEREZ RAMIREZ DENNI ANDES 310 7251136 dennyandre0914@gmail.com PEREIRA 3288021 DISPONIBLE 26/01/2027 TECNOLOGO EN MANTENIMIENTO MECATRONICO DE AUTOMOTORES </t>
  </si>
  <si>
    <t>20260227-3350510</t>
  </si>
  <si>
    <t>La Empresa solicita apoyo con el registro de la prorroga por embarazo al contrato de aprendizaje, 
aprendiz HELEN SORAYA MOLINA CALAMBAS 
CC 1114541442 . 
FPP 04/04/2026.
Tipo de aprendiz: SENA. 
Centro: Centro Agropecuario de Buga. 
Ciudad BUga
Regional: Valle del Cauca.</t>
  </si>
  <si>
    <t>La empresa solicita apoyo con el cambio de nombre y genero en el aplicativo SGVA, estudiante Ramirez Cuartas Luisa Fernanda con CC No. 1000635353 género Femenino registro actual. Se debe cambiar a Ramirez Cuartas Lukan Fernando con CC No.1000635353 genero masculino.</t>
  </si>
  <si>
    <t>20260227-3350969</t>
  </si>
  <si>
    <t>YUMBO - Bogota</t>
  </si>
  <si>
    <t>Desde el área de Relaciones Corporativas del Centro de Tecnologías Agroindustriales de Cartago, se informa que actualmente el Centro de Formación cuenta con aprendices disponibles en etapa productiva de los programas Técnico en Asistencia Administrativa y Técnico en Recursos Humanos; se sugiere realizar la postulación de la vacante a través del aplicativo Sistema de Gestión Virtual de Aprendices, que le permite consultar la oferta disponible del SENA a nivel Nacional.</t>
  </si>
  <si>
    <t>maria_jose_grajales@colpal.com</t>
  </si>
  <si>
    <t>La empresa solicita el siguiente perfil para el reemplazo de los contratos de aprendizaje próximos a finalizar.
Nombre del perfil que requiere:  mantenimiento en mecanica automotriz
No. De aprendices a requerir: 2
Ciudad en la que requiere: Ibague, 
Aprendices con condición de discapacidad: SI
Enviar informacion de aprendices disponibles o hojas de vida para su revisión, entrevistas para la contratacion.
Fase: Lectiva o productiva.</t>
  </si>
  <si>
    <t>20260227-3352905</t>
  </si>
  <si>
    <t>La empresa solicita el siguiente perfil para el reemplazo de los contratos de aprendizaje próximos a finalizar.
Nombre del perfil que requiere:  mantenimiento en mecanica automotriz
No. De aprendices a requerir: 2
Ciudad en la que requiere: Valledupar, 
Aprendices con condición de discapacidad: SI
Enviar informacion de aprendices disponibles o hojas de vida para su revisión, entrevistas para la contratacion.
Fase: Lectiva o productiva.</t>
  </si>
  <si>
    <t>20260227-3352950</t>
  </si>
  <si>
    <t xml:space="preserve">La Agencia Pública de Empleo SENA – Regional Valle se permite informar que el perfil de la empresa se encuentra activo en nuestra plataforma.     
De acuerdo con solicitud emitida por el señor o señor (a) NICOL SANABRIA , se realiza el registro de la demandas 4075067 y 4075070 para el cargo de MOTORISTA y ANALISTA DE CARTERA
A la cuenta de correo electrónico seleccion@santaanitanapoles.com estarán llegando las hojas de vida de los usuarios postulados, recuerde que también puede visualizarlas desde la plataforma ingresando con el número del NIT de la empresa sin digito de verificación y la contraseña, una vez ingrese al sistema le da clic en el número de solicitud y a continuación clic en candidatos postulados.     </t>
  </si>
  <si>
    <t xml:space="preserve">La empresa solicita formacion complementaria en Excel Intermedio.
Modalidad virtual.
No. de beneficiarios: 20
Ciudad: Cali, 
Regional Valle.
Dirigido al personal vinculado de la empresa.
Lugar de la formación: Instalaciones de la empresa
Observaciones: Concertar la formacion.
</t>
  </si>
  <si>
    <t>20260227-3354849</t>
  </si>
  <si>
    <t xml:space="preserve">La empresa solicita formacion complementaria en Excel avanzado.
Modalidad virtual.
No. de beneficiarios: 6
Ciudad: Cali y  conectaran colaboradores en  que estan en Bogota
Regional Valle.
Dirigido al personal vinculado de la empresa.
Lugar de la formación: Instalaciones de la empresa
Observaciones: La formación la requerimos virtual en horario nocturno, en caso de ser viable, quedo tenta que me confirmen el mes de inicio y los psos a seguir..
</t>
  </si>
  <si>
    <t>20260227-3354886</t>
  </si>
  <si>
    <t xml:space="preserve">La Agencia Pública de Empleo SENA – Regional Valle se permite informar que el perfil de la empresa se encuentra activo en nuestra plataforma.     
De acuerdo con solicitud emitida por el señor o señor (a) NICOL SANABRIA , se realiza el registro de la demanda 4075092 para el cargo de ALMACENISTA
A la cuenta de correo electrónico seleccion@santaanitanapoles.com estarán llegando las hojas de vida de los usuarios postulados, recuerde que también puede visualizarlas desde la plataforma ingresando con el número del NIT de la empresa sin digito de verificación y la contraseña, una vez ingrese al sistema le da clic en el número de solicitud y a continuación clic en candidatos postulados.     </t>
  </si>
  <si>
    <t xml:space="preserve"> La Agencia Pública de Empleo SENA – Regional Valle se permite informar que el perfil de la empresa se encuentra activo en nuestra plataforma.     
De acuerdo con solicitud emitida por el señor o señor (a) NICOL SANABRIA , se realiza el registro de la demanda 4075185 para el cargo de AUXILIAR ELECTRICO 
A la cuenta de correo electrónico seleccion@santaanitanapoles.com estarán llegando las hojas de vida de los usuarios postulados, recuerde que también puede visualizarlas desde la plataforma ingresando con el número del NIT de la empresa sin digito de verificación y la contraseña, una vez ingrese al sistema le da clic en el número de solicitud y a continuación clic en candidatos postulados. </t>
  </si>
  <si>
    <t xml:space="preserve">En atención a su comunicación de fecha 24 de febrero del año en curso, identificada con el radicado N. 20260224-3328010, mediante la cual solicita el envío de perfiles para el cargo de Auxiliar Administrativo (orientado a personas con discapacidad) en la ciudad de Manizales, nos permitimos informar lo siguiente: 
El día de hoy se procedió con el envío de las hojas de vida de los candidatos disponibles que cumplen con el perfil requerido por su organización. 
Para coordinar las entrevistas, el proceso de selección o resolver cualquier inquietud adicional, agradecemos comunicarse directamente con el contratista encargado: </t>
  </si>
  <si>
    <t xml:space="preserve">La Agencia Pública de Empleo SENA – Regional Valle se permite informar que el perfil de la empresa se encuentra activo en nuestra plataforma.     
De acuerdo con solicitud emitida por el señor o señor (a) NICOL SANABRIA , se realiza el registro de la demanda 4075081 para el cargo de TECNICO MECANICO
A la cuenta de correo electrónico seleccion@santaanitanapoles.com estarán llegando las hojas de vida de los usuarios postulados, recuerde que también puede visualizarlas desde la plataforma ingresando con el número del NIT de la empresa sin digito de verificación y la contraseña, una vez ingrese al sistema le da clic en el número de solicitud y a continuación clic en candidatos postulados.     </t>
  </si>
  <si>
    <t>La empresa solicita el siguiente perfil para el reemplazo de los contratos de aprendizaje próximos a finalizar.
Nombre del perfil que requiere:  programas administrativos, tecnico o tecnologo
No. De aprendices a requerir: 3
Ciudad en la que requiere: Cali, 
Aprendices con condición de discapacidad: NO
Enviar informacion de aprendices disponibles o hojas de vida para su revisión, entrevistas para la contratacion.
Fase: Lectiva o productiva.</t>
  </si>
  <si>
    <t>20260301-3358109</t>
  </si>
  <si>
    <t>La empresa solicita el siguiente perfil para el reemplazo de los contratos de aprendizaje próximos a finalizar.
Nombre del perfil que requiere: recursos humanos 
No. De aprendices a requerir: 2
Ciudad en la que requiere: Cali, 
Aprendices con condición de discapacidad: NO
Enviar informacion de aprendices disponibles o hojas de vida para su revisión, entrevistas para la contratacion.
Fase: Lectiva o productiva.</t>
  </si>
  <si>
    <t>20260301-3358116</t>
  </si>
  <si>
    <t>La empresa solicita el siguiente perfil para el reemplazo de los contratos de aprendizaje próximos a finalizar.
Nombre del perfil que requiere: Gestion documental 
No. De aprendices a requerir: 1
Ciudad en la que requiere: Cali, 
Aprendices con condición de discapacidad: NO
Enviar informacion de aprendices disponibles o hojas de vida para su revisión, entrevistas para la contratacion.
Fase: Lectiva o productiva.</t>
  </si>
  <si>
    <t>20260301-3358119</t>
  </si>
  <si>
    <t>20260301-3358135</t>
  </si>
  <si>
    <t>La empresa solicita el siguiente perfil para el reemplazo de los contratos de aprendizaje próximos a finalizar.
Nombre del perfil que requiere:  GESTION CONTABLE Y DE INFORMACION FINANCIERA
No. De aprendices a requerir: 3
Ciudad en la que requiere: Cali, 
Aprendices con condición de discapacidad: NO
Enviar informacion de aprendices disponibles o hojas de vida para su revisión, entrevistas para la contratacion.
Fase: Lectiva o productiva.</t>
  </si>
  <si>
    <t>20260301-3358136</t>
  </si>
  <si>
    <t>20260302-3358197</t>
  </si>
  <si>
    <t>La empresa solicita apoyo con la modificacion de los numeros de documentos de dos aprendices patrocinados por la empresa, se registro los numeros incorrectos.
Aprendiz 1: Maria de los Ángeles Rivera No. CC errado 1144169398, el numero de documento correcto es 1144159398.
Aprendiz 2: Yoiner Danilo Rentería No. CC errado 104513853, el numero de documento correcto es 1045138563.
Tipo de aprendiz: Entidades de formacion con certificacion de calidad
Ciudad Cali</t>
  </si>
  <si>
    <t>6</t>
  </si>
  <si>
    <t>Andres Felipe Cardona Zapata</t>
  </si>
  <si>
    <t>Coordinador de compensación y beneficios</t>
  </si>
  <si>
    <t>afcardonaz@ekazipper.com</t>
  </si>
  <si>
    <t>Avenida 5N NORTE 17 - 98 Edificio NUCLEO SALA JUNTA 5 PISO</t>
  </si>
  <si>
    <t>AL LADO DE CARVAJAL, SANTA MONICA</t>
  </si>
  <si>
    <t>Anyela Mesa</t>
  </si>
  <si>
    <t>CANCELADA 03/03/2026 HR 3:30 PM</t>
  </si>
  <si>
    <t>VISITADA 02/03/2026 HR 2:00 PM</t>
  </si>
  <si>
    <t>En atención a su solicitud, nos permitimos informar que con gusto serán atendidos por la Sra. ALEIDYS SARABIA BLANCO (email: asarabia@sena.edu.co - 313-5447041), Responsable del proceso de Contrato de Aprendizaje del Centro Internacional Náutico Fluvial y Portuario, para gestionar el envío de aprendices disponibles en el área de Mantenimiento de Motores Diesel.
Agradecemos contactar a la Sra. Aleidys, para el envío oportuno de aprendices disponibles en el área solicitada.</t>
  </si>
  <si>
    <t>Se solicita al amepresa lso demas documentos para el cambio de nobre y genero</t>
  </si>
  <si>
    <t>En atención a su solicitud con radicado número 20260224-3334052, le informo que el Centro de Formación de Talento Humano en Salud de la Regional Distrito Capital del SENA, atenderá su requerimiento en el marco y cumplimiento de las siguientes orientaciones:
1. El curso tiene una duración de 48 horas virtuales, que exigen una disponibilidad de tiempo de 2 horas diarias de lunes a viernes hasta completar la formación.</t>
  </si>
  <si>
    <t>La empresa solicita apoyo con la publiucacion de las vacantes a atrevs de la pagina de la APE, tambien esta interesada en participar en la feria de expoempleo. la APE ya atendio esta solicitud.
Ciudad Cali
Vacantes
Electromecánico 
Mecánico de equipos de refrigeración</t>
  </si>
  <si>
    <t>20260304-3373032</t>
  </si>
  <si>
    <t>VISITADA 03/03/2026 HR 09:00 AM</t>
  </si>
  <si>
    <t>La empresa solicita el siguiente perfil para el reemplazo de los contratos de aprendizaje próximos a finalizar.
Nombre del perfil que requiere:  mantenimiento en mecanica automotriz
No. De aprendices a requerir: 2
Ciudad en la que requiere: Medellin, 
Aprendices con condición de discapacidad: SI
Enviar informacion de aprendices disponibles o hojas de vida para su revisión, entrevistas para la contratacion.
Fase: Lectiva o productiva.</t>
  </si>
  <si>
    <t>20260304-3373202</t>
  </si>
  <si>
    <t>La empresa solicita el siguiente perfil para el reemplazo de los contratos de aprendizaje próximos a finalizar.
Nombre del perfil que requiere:  programas administrativos, tecnico o tecnologos
No. De aprendices a requerir: 2
Ciudad en la que requiere: Medellin, 
Aprendices con condición de discapacidad: SI
Enviar informacion de aprendices disponibles o hojas de vida para su revisión, entrevistas para la contratacion.
Fase: Lectiva o productiva.</t>
  </si>
  <si>
    <t>20260304-3373203</t>
  </si>
  <si>
    <t>Desde el área de contrato de aprendizaje del Centro de Gestión Tecnológica de Servicios, se informa que en el momento no tenemos aprendices en el programa requerido, igualmente me permito enviar información de aprendices disponibles que pueden tener competencia y cumplir con el perfil requerido para que la empresa pueda contactarlos y coordinar las entrevistas necesarias con el fin de avanzar en el proceso de selección y contratación:
TECNOLOGO EN GESTION DEL TALENTO HUMANO: inician etapa productiva el 29 de octubre de 2026:
Nombres Apellidos Teléfono Correo electrónico
Nicoll Andrea Barco Perez 3137080199 barcoperezn@gmail.com
Nicoll Valeria Escobar A. 3218900457 nicollescobar405@gmail.com
Erika Yuriel Hernandez 3233119897 erikayuriel932@gmail.com
Sebastian Hurtado M. 3185236119 sebasmejia012@gmail.com
Daniela Joaqui Torrijos 3013550718 joaquidaniela140@gmail.com</t>
  </si>
  <si>
    <t xml:space="preserve">Desde el área de contrato de aprendizaje del Centro de Gestión Tecnológica de Servicios, me permito enviar información de aprendices disponibles que pueden tener competencia y cumplir con el perfil requerido para que la empresa pueda contactarlos y coordinar las entrevistas necesarias con el fin de avanzar en el proceso de selección y contratación:
TECNOLOGO EN GESTION EMPRESARIAL: inicia etapa productiva el 25 de enero de 2027:
Nombres Apellidos Teléfono Correo electrónico
Leydy Yurany Garcia R. 3173534143 yuranyramirez1804@gmail.com
Jhon Ervi Solis G. 3126179425 jsgrueso12@gmail.com
Carlos Henry Cortes M. 3114057479 carlosbenji2008@gmail.com
</t>
  </si>
  <si>
    <t>Desde el área de contrato de aprendizaje de la oficina de Relaciones Corporativas se informa que, después de revisar los anexos como soporte al caso, se procedió con la modificación del documento de identidad de los aprendices Maria de los Ángeles Rivera CC. 1144159398 y Yoiner Danilo Rentería CC. 1045138563, en el aplicativo Sistema de Gestión Virtual de Aprendices.</t>
  </si>
  <si>
    <t xml:space="preserve">Desde la oficina de contrato de aprendizaje del Centro Agropecuario de Buga nos permitimos informar que: en conformidad con la solicitud y los soportes adjuntos se procedió con el registro de la prórroga por embarazo de la aprendiz HELEN SORAYA MOLINA CALAMBAS con CC 1114451442 en el SGVA.
Se generó trazabilidad del movimiento realizado al correo electrónico del Sr. Jean Pierre Ortiz (jean.ortiz@quironsalud.com). Favor validar desde el Rol que tiene la empresa en el SGVA.
</t>
  </si>
  <si>
    <t>20260304-3379807</t>
  </si>
  <si>
    <t>La empresa solicita apoyo con el cambio de la fecha final al contrato de aprendizaje registrado en el sistema, por error registro mal la fecha final  en el sistema 14/02/2026, 
la fecha correcta es 13/08/2026. 
la aprendiz: SAIRA BAUTISTA IBAÑEZ 
CC No. 1001897523
Tipo de aprendiz SENA.
Centro de formacion CENTRO DE BIOTECNOLOGIA AGROPECUARIA -MOSQUERA-</t>
  </si>
  <si>
    <t>La empresa solicita apoyo con la modificacion de las fechas del contrato, por error se registro fechas incorrectas en el SGVA Fecha de inicio: 26/03/2025
Fecha fin: 05/11/2025, las fechas correctas son: 09/04/2025 hasta 08/04/2026</t>
  </si>
  <si>
    <t>20260304-3380268</t>
  </si>
  <si>
    <t xml:space="preserve"> Para dar respuesta, nos permitimos informar que la estudiante MARIA CAMILA MORA MAZA debe realizar la solicitud para eliminar el contrato.</t>
  </si>
  <si>
    <t>La empresa solicita el siguiente perfil para el reemplazo de los contratos de aprendizaje próximos a finalizar.
Nombre del perfil que requiere:  Tecnologo en automatizacion de sistemas mecatronicos
No. De aprendices a requerir: 2
Ciudad en la que requiere: Cali, 
Aprendices con condición de discapacidad: No
Enviar informacion de aprendices disponibles o hojas de vida para su revisión, entrevistas para la contratacion.
Fase: Lectiva o productiva.</t>
  </si>
  <si>
    <t>20260305-3380415</t>
  </si>
  <si>
    <t xml:space="preserve">VISITADA 05/03/2026 HR 08:30 AM </t>
  </si>
  <si>
    <t>Jeniffer Andrade</t>
  </si>
  <si>
    <t>Lider regional Gestion Humana</t>
  </si>
  <si>
    <t xml:space="preserve">jenifferandrade@sanmarino.com.co </t>
  </si>
  <si>
    <t>Buenas Tardes Señor Jaison:
En atención a su requerimiento le informo que ya fue enviada a su correo electrónico la base de datos de los aprendices por su Empresa Solicitados.
Cordialmente:
Henry Arley Ospina Berrio.
Tecnólogo Contrato de Aprendizaje.
SENA Centro de Comercio- Medellín</t>
  </si>
  <si>
    <t>Desde el área de contrato de aprendizaje solicitamos su comunicación telefónica al número de celular 317 442 8424, con el fin de establecer acuerdos para la atención de la formación. 
En el caso de ampliación de la información le solicitamos por favor comunicarse al siguiente correo prestrepoc@sena.edu.co o al número de teléfono compartido.
Hemos tratado de comunicarnos al número de teléfono compartido sin recibir respuesta, por lo tanto, estaremos atentos.</t>
  </si>
  <si>
    <t>MARCELA RODRIGUEZ</t>
  </si>
  <si>
    <t>marcela_rodriguez@colpal.com</t>
  </si>
  <si>
    <t>Asociada de negocios de recursos humanos</t>
  </si>
  <si>
    <t>VISITADA 05/03/2026 HR 4:00 PM</t>
  </si>
  <si>
    <t xml:space="preserve">La Agencia Pública de Empleo SENA – Regional Valle se permite informar que el perfil de la empresa se encuentra activo en nuestra plataforma.     
De acuerdo con solicitud emitida por el señor o señor (a) FRANCIA FERNANDEZ , se realiza el registro de las demandas 4061941 para el cargo de Electromecánico y 4061868 Mecánico para equipos de refrigeración. A la cuenta de correo diana_monroy@cargill.com estarán llegando las hojas de vida </t>
  </si>
  <si>
    <t>La empresa solicita apoyo con la mopdificacion de la fecha final del contrato registrado en el SGVA. Se registro por error en el sistema 04/01/2027, pero la fecha correcta es 30/12/2026. Estudiante: Maria Isabe Epia Perdomo con CC No. 1005979223. Tipo de aprendiz Entidades de formacion con certificacion de calidad. Ciudad Cali</t>
  </si>
  <si>
    <t>20260306-3387644</t>
  </si>
  <si>
    <t>Desde el área de contrato de aprendizaje del Centro de Gestión Tecnológica de Servicios, me permito enviar información de aprendices disponibles que pueden tener competencia y cumplir con el perfil requerido para que la empresa pueda contactarlos y coordinar las entrevistas necesarias con el fin de avanzar en el proceso de selección y contratación:
TECNOLOGO GESTION CONTABLE Y DE INFORMACION FINANCIERA: inician etapa productiva el 25 de abril de 2027:
Nombres Apellidos Teléfono Correo electrónico
Karol Valentina Gomez 3137384207 karolvalentinagomez8@gmail.com
Miguel Angel Gomez O. 3188794821 magomezortiz001@gmail.com</t>
  </si>
  <si>
    <t>Desde el área de contrato de aprendizaje del Centro de Gestión Tecnológica de Servicios, me permito enviar información de aprendices disponibles que pueden tener competencia y cumplir con el perfil requerido para que la empresa pueda contactarlos y coordinar las entrevistas necesarias con el fin de avanzar en el proceso de selección y contratación:
TECNOLOGO EN GESTION EMPRESARIAL: inician etapa productiva el 15 de junio de 2027:
Nombres Apellidos Teléfono Correo electrónico
Dariangel Oriana Valladares G. 3116537394 dariangel.valla@gmail.com
Dana Marcela Carabali O. 3187064556 danacarabali2@gmail.com</t>
  </si>
  <si>
    <t>En atención a su requerimiento realizado a través de nuestra plataforma CRM 20260224-3330091, mediante el cual solicita un aprendiz en etapa productiva, le informamos que hemos enviado la respuesta detallada al correo electrónico: "iviasus@coexito.com.co"</t>
  </si>
  <si>
    <t>20260306-3390821</t>
  </si>
  <si>
    <t>La empresa solicita apoyo con la modificacIon de la fecha final del contrato en el SGVA, por error se registro 02/04/2026, pero la fecha correcta es 26/06/2026.
Aprendiz Lina Marcela Estupiñan.
CC No. 1086193784
Tipo de aprendiz Entidades de formacion con certificacion de calidad
Ciudad Cali.</t>
  </si>
  <si>
    <t>Cooridnadora de experiencias de personas</t>
  </si>
  <si>
    <t>luz.tarapues@carvajal.com</t>
  </si>
  <si>
    <t>20260306-3392420</t>
  </si>
  <si>
    <t>"La empresa solicita el siguiente perfil para el reemplazo de los contratos de aprendizaje próximos a finalizar.
Nombre del perfil que requiere:  Asesoria comercial
No. De aprendices a requerir: 3
Ciudad en la que requiere: Cali, 
Aprendices con discapacidad: No
Enviar informacion de aprendices disponibles o hojas de vida para su revisión, entrevistas para la contratacion.
Fase: Lectiva o productiva.</t>
  </si>
  <si>
    <t>SIN RESPUESTA 03/03/2026 HR 09:00 AM</t>
  </si>
  <si>
    <t xml:space="preserve">SIN RESPUESTA 05/03/2026 HR 09:00 AM </t>
  </si>
  <si>
    <t>SIN RESPUESTA 03/03/2026 HR 2::30 PM</t>
  </si>
  <si>
    <t>La empresa solicita apoyo con el cambio del numero de documento registradp en el sistema, por error se registro el numero 11117352798, el numero correcto es 1117352798, aprendiz  Santiago Zapata Ocampo, tipo de aprendiz Entidades de formacion con certificacion de calidad, Ciudad Cali.</t>
  </si>
  <si>
    <t>20260306-3393116</t>
  </si>
  <si>
    <t>La empresa solicita apoyo con la modificacIon de la fecha final del contrato en el SGVA, por error se registro 10/06/2026, pero la fecha correcta es 10/07/2026.
Aprendiz BRAYAN ALEXANDER RODRIGUEZ DIAZ.
CC No. 1023371150
Tipo de aprendiz Entidades de formacion con certificacion de calidad
Regional Valle</t>
  </si>
  <si>
    <t>20260306-3393381</t>
  </si>
  <si>
    <t>La empresa solicita apoyo con la modificacIon de la fecha final del contrato en el SGVA, por error se registro 14/05/2026, pero la fecha correcta es 05/10/2026.
Aprendiz Yinet Juanita Rodriguez Chamorro.
CC No. 1000621992
Tipo de aprendiz Entidades de formacion con certificacion de calidad
Regional: REGIONAL DISTRITO CAPITAL</t>
  </si>
  <si>
    <t>20260306-3393432</t>
  </si>
  <si>
    <t xml:space="preserve">La empresa solicita el siguiente perfil para el reemplazo de los contratos de aprendizaje proximos a finalizar.
Nombre del perfil que requiere:  Programas administrativos
No. De aprendices a requerir: 15
Ciudad en la que requiere: Cali, 
Regional Valle del Cauca.
Aprendices con condición de discapacidad: SI
Enviar informacion de aprendices disponibles o hojas de vida para su revisión, entrevistas para la contratacion.
Fase: Lectiva o productiva. Asignar al centro de gestion tecnologia de Servicios. esta solicitud se atendio directamente en el centro.
</t>
  </si>
  <si>
    <t>20260308-3395010</t>
  </si>
  <si>
    <t>20260308-3395013</t>
  </si>
  <si>
    <t>La empresa solicita la apertura de una oferta cerrada para contrato de aprendizaje, formacion titulada en Operario en Manejo De Máquinas De Confección Industrial para Ropa Interior y Deportiva para contrato de aprendizaje. 
No. de beneficiarios 30, 
Ciudad Yumbo
fecha de inicio de la formacion 18 de Marzo de 2026.
El centro CDTI esta atendiendo la solicitud por la coordinadora Marrly Arango.
Duración formacion: 6 meses.
Lugar de la formación: Empresa SUPERTEX y SENA Centro de Diseño Tecnológico Industrial - CDTI. Las competencias técnicas se trabajarán en las instalaciones de la empresa y las competencias transversales se trabajarán en los ambientes del CDTI.</t>
  </si>
  <si>
    <t>20260309-3395057</t>
  </si>
  <si>
    <t>La empresa solicita formacion complementaria en excel basico para el personal vinculado a nivel pais.
No. de beneficiarios: 70
Modalidad Virtual.
Concertar con la empresa para la formacion.</t>
  </si>
  <si>
    <t>SUPERMOTOS</t>
  </si>
  <si>
    <t>La empresa solicita apoyo con el cambio de empresa al contrato de aprendizaje registrado de forma errado en el SGVA. La Aprendiz ISABELLA ORTIZ HOLGUIN con CC No. 1105366850 le registraron el contrato con la empresa que no corresponde ITALCOL DE OCCIDENTE S.A. con Nit: 891304762, la empresa correcta es AGROAVICOLA SAN MARINO S A con nit 830016868</t>
  </si>
  <si>
    <t>20260309-3395545</t>
  </si>
  <si>
    <t>Kilómetro 1 24 56</t>
  </si>
  <si>
    <t>: Kilometro 2 vía la tupia candelaria</t>
  </si>
  <si>
    <t>La empresa solicita el siguiente perfil para el reemplazo de los contratos de aprendizaje próximos a finalizar.
Nombre del perfil que requiere:  Seguridad y salud en el trabajo.
No. De aprendices a requerir: 1
Ciudad en la que requiere: Guachene, 
Aprendices con discapacidad: No
Enviar informacion de aprendices disponibles o hojas de vida para su revisión, entrevistas para la contratacion.
Fase: Lectiva o productiva.</t>
  </si>
  <si>
    <t>20260309-3397620</t>
  </si>
  <si>
    <t>EMPRESAS ASIGNADAS REGIONAL VALLE DEL CAUCA 2026</t>
  </si>
  <si>
    <t>VISITADA 09/03/2026 HR 2:30PM</t>
  </si>
  <si>
    <t>Desde el área de contrato de aprendizaje de la oficina de Relaciones Corporativas se informa que, después de revisar los anexos como soporte al caso, se procedió con la modificación de las fechas al contrato de aprendizaje suscrito con el aprendiz JUAN ESTEBAN GOMEZ CARVAJAL CC. 1109662229, en el aplicativo Sistema de Gestión Virtual de Aprendices.</t>
  </si>
  <si>
    <t>Atendiendo su solicitud se le informa que se envío los datos de la empresa a los aprendices con estado disponible de las formación TECNICO Y/O TECNÓLOGO EN MANTENIMIENTO DE AUTOMOTORES, los interesados en la vacante enviaran la hoja de vida al correo registrado por la empresa en el aplicativo SGVA.</t>
  </si>
  <si>
    <t>En respuesta a su solicitud con radicado No. 20260304-3373202 nos permitimos informar que fueron enviados los perfiles de aprendices de áreas de mantenimiento en mecánica automotriz que se encuentran disponibles en el momento, a través de correo electrónico, por favor verificar.</t>
  </si>
  <si>
    <t xml:space="preserve">El Centro de Electricidad y Automatización Industrial se permite informar que el programa requerido hace parte de la oferta que actualmente orienta el Centro de Formación, no obstante, a la fecha los instructores del área se encuentran programados hasta el mes de marzo de 2026, por lo cual no es posible atender la solicitud en el corto plazo, pero el instructor asignado se va comunicar con ustedes para proyectar su ejecución a partir del mes de abril de 2026, sujeto a disponibilidad de instructores y ambientes de formación.
</t>
  </si>
  <si>
    <t>El Centro de Electricidad y Automatización Industrial se permite informar que el programa requerido hace parte de la oferta que actualmente orienta el Centro de Formación, no obstante, a la fecha los instructores del área se encuentran programados hasta el mes de marzo de 2026, por lo cual no es posible atender la solicitud en el corto plazo, pero el instructor asignado se va comunicar con ustedes para proyectar su ejecución a partir del mes de abril de 2026, sujeto a disponibilidad de instructores y ambientes de formación.</t>
  </si>
  <si>
    <t>La Coordinación de Relaciones Corporativas e Internacionales – SENA, sobre la oferta cerrada para contrato de aprendizaje Técnico en asistencia administrativa, se informa que se está tramitando la solicitud, actualmente se cuenta con un al alto volumen de peticiones y solicitudes que elevan los ciudadanos; por lo anterior y teniendo en cuenta lo consagrado en el parágrafo del artículo 14 de la ley 1755, que a la letra dice:
PARÁGRAFO. Cuando excepcionalmente no fuere posible resolver la petición en los plazos aquí señalados, la autoridad debe informar esta circunstancia al interesado, antes del vencimiento del término señalado en la ley expresando los motivos de la demora y señalando a la vez el plazo razonable en que se resolverá o dará respuesta, que no podrá exceder del doble del inicialmente previsto.
Por lo anterior y teniendo en cuenta que por el momento no se puede emitir una respuesta de fondo, evocamos la Ley 1755 de 2015 solicitamos ampliación de los términos para dar respuesta a la petición.</t>
  </si>
  <si>
    <t>De manera atenta, en atención al requerimiento radicado bajo el caso CRM No. 20260129-3182387, relacionado con la solicitud de formación complementaria en Manejo de Productos Químicos para el municipio de Paipa, nos permitimos informar que se ha realizado la asignación correspondiente para su atención.
La formación será orientada por la instructora Andrea Yaneth Neira Neira, quien atenderá dicha solicitud durante la última semana del mes de febrero de 2026.
Para efectos de logística y alistamiento, la instructora se pondrá en contacto con la empresa para realizar la concertación previa de fechas y horarios exactos. Compartimos sus datos de contacto para los fines pertinentes:
Correo electrónico: ayneira@sena.edu.co
Teléfono móvil: 321 219 2643</t>
  </si>
  <si>
    <t>Se procede hacer la cancelacion de esta solicitud por motivo de la asignacion de ciudad, segun directriz por la Digeneral corresponde a la regional Valle. se procede nuevamente con la radicacion con la asigancion Cali. No. Nuevo radicado. 20260204-3225059</t>
  </si>
  <si>
    <t>La solicitud no es de caprendizaje comercio y servicios</t>
  </si>
  <si>
    <t xml:space="preserve">Desde el área de contrato de aprendizaje del centro de Electricidad y Automatizacion Industrial, se informa que no contamos con el perfil requerido por la empresa, pero si el centro de Diseño Tecnológico Industrial (CDTI) por lo cual pueden realizar la solicitud con la profesional Angie Garcia correo: adgarcia@sena.edu.co </t>
  </si>
  <si>
    <t>Desde el área de contrato de aprendizaje del Centro de Biotecnología Industrial Palmira se informa que una vez revisada la solicitud, se identifica que la especialidad requerida no corresponde a nuestro centro de formación.</t>
  </si>
  <si>
    <t>Desde el área de contrato de aprendizaje del Centro de Gestión Tecnológica de Servicios, me permito enviar información de aprendices disponibles que pueden tener competencia y cumplir con el perfil requerido para que la empresa pueda contactarlos y coordinar las entrevistas necesarias con el fin de avanzar en el proceso de selección y contratación.</t>
  </si>
  <si>
    <t>En atención a su solicitud, le informo que el centro de Electricidad y Automatización Industrial - Cali cuenta con aprendices disponibles en etapa lectiva e iniciarían etapa productiva en las siguientes fechas. 
Tecnólogo en Automatización de Sistemas Mecatrónicos: Inician etapa práctica a partir del 10 de julio de 2027
Tipo Documento Numero Documento Apellidos Nombres
T.I. 1149935024 LOPEZ CUELLO STEVEN
T.I. 1105373170 CAICEDO MUÑOZ SAMUEL
C.C. 1109545554 MESA RAMIREZ NICOLE DAYANA</t>
  </si>
  <si>
    <t>Desde el área de contrato de aprendizaje de la oficina de Relaciones Corporativas se informa que, después de revisar los anexos como soporte al caso, se procedió con la modificación del documento de identidad de la aprendiz SANTIAGO ZAPATA OCAMPO TI. 1117352798, en el aplicativo Sistema de Gestión Virtual de Aprendices.</t>
  </si>
  <si>
    <t>Señor empresario, relaciono aprendices solicitados en el programa tecnólogo en gestión de la Seguridad y Salud en el Trabajo, quienes salen a etapa productiva en el mes de abril - mayo:
1. JHOAN SEBASTIAN GUTIERREZ MERA CC 1059236618, Contacto 3124635741, correo electrónico jhoangutierrezmera.2050@gmail.com
2. JAVIER FELIPE ALBAN GONZALEZ CC 76315476, CONTACTO 3108931161- correo electrónico felipealban1@hotmail.com</t>
  </si>
  <si>
    <t>Desde el área de contrato de aprendizaje del Centro de Biotecnología Industrial Palmira, se relacionan los aprendices que tenemos disponibles de acuerdo a la especialidad requerida:
JARAMILLO CUETIA YILIAN SOFIA 3107167506 yiliansofiajaramillocuetia2008@gmail.com
MUÑOZ REINA JHAN CARLOS 3147724126 munozjhank0@gmail.com</t>
  </si>
  <si>
    <t xml:space="preserve">Desde el área de contrato de aprendizaje del Centro de Biotecnología Industrial Palmira se informa que, una vez revisados los anexos aportados como soporte a la solicitud, se procedió con la modificación del numero NIT del contrato de aprendizaje que se encuentra registrado en el aplicativo Sistema Gestión Virtual de Aprendices. </t>
  </si>
  <si>
    <t xml:space="preserve">De acuerdo con su requerimiento de oferta cerrada empresarial para el programa Operario en Manejo De Máquinas De Confección Industrial para Ropa Interior y Deportiva, le confirmamos que la atención es viable para el primer trimestre (con fecha de inicio 18 de marzo de 2026). </t>
  </si>
  <si>
    <t>La empresa solicita apoyo con la modificacion de la fecha fin del contrato, La nueva fecha final es 23/03/2025, 
El motivo es que la empresa no registro de forma oportuna las novedades de incapacidad en el sistema, son 4 incapacidades que relaciono
04/09/2024 hasta 05/09/2024
02/10/2024 hasta 06/10/2024
07/10/2024 hasta 16/10/2024
18/10/2024 hasta 06/11/2024. 
La Aprendiz CAMILA PRADA RESTREPO C.C. 1107044907.
Tipo de aprendiz: Entidades de formacion con certificacion de calidad
Regional Valle</t>
  </si>
  <si>
    <t>20260311-3410369</t>
  </si>
  <si>
    <t>20260311-3413573</t>
  </si>
  <si>
    <t>La empresa solicita apoyo con la apertura de una oferta cerrada para contrato de aprendizaje.con el programa Tecnico Auxiliar de enfermeria.
No. de beneficiarios: 30.
Ciudad: Cali.
Modalidad: Presencial.
El centro de formacion CGTS esta atendiendo la solicitud, Trasladar al centro.</t>
  </si>
  <si>
    <t xml:space="preserve">VISITADA VIRTUAL 11/03/2026 HR 11: 00 AM </t>
  </si>
  <si>
    <t>En atención a su solicitud CRM_20260227-3352905, la oficina de relaciones corporativas informa que se dio respuesta mediante correo electrónico el día 11/03/2026 a las 3:24 Pm.</t>
  </si>
  <si>
    <t>20260311-3416143</t>
  </si>
  <si>
    <t>La empresa solicita apoyo con la publicacion de vacantes en la pagina de la APE, esta solicitud es para el municipio de tulua. No. de vacantes 15.
La empresa quiere gestionar una microferia en tulua.
La APE ya esta en la gestion con esta solicitud.</t>
  </si>
  <si>
    <t>ANDREA MATURANA MARIN</t>
  </si>
  <si>
    <t>Coordinadora de selección y nómina</t>
  </si>
  <si>
    <t>La empresa solicita formacion complementaria en: ESTUCO Y PINTURA
No. de beneficiarios: 40, dos grupos de 20 personas uno para cada planta Riopaila y Castilla
Modalidad: presencial
Ciudad: Ingenio Riopaila – Kilometro 1 vía la Paila - Zarzal – Ingenio Castilla – Kilometro 30 Vía Cali - Florida
Observaciones: Se hará a mediados del mes de abril en planta Riopaila – y a mediados del mes de mayo en planta Castilla. Contactar a la empresa para concertar la formacion.</t>
  </si>
  <si>
    <t>20260312-3416899</t>
  </si>
  <si>
    <t>La empresa solicita formacion complementaria en: ELABORACION DE JARDINES Y MANTENIMIENTO DE ZONAS VERDES
No. de beneficiarios: 40, dos grupos de 20 personas uno para cada planta Riopaila y Castilla
Modalidad: presencial
Ciudad: Ingenio Riopaila – Kilometro 1 vía la Paila - Zarzal – Ingenio Castilla – Kilometro 30 Vía Cali - Florida
Observaciones: Se hará a mediados del mes de abril en planta Riopaila – y a mediados del mes de mayo en planta Castilla. Contactar a la empresa para concertar la formacion.</t>
  </si>
  <si>
    <t>20260312-3416948</t>
  </si>
  <si>
    <t>La empresa solicita apoyo con la modificacion de la fecha final del contrato, por error se registro con fecha 10/06/2026, la fecha final correcta es 10/07/2026, La Aprendiz MARIA ALEJANDRA SUAREZ 
con CC No. 1192751138, 
Tipo de aprendiz: Entidades de formacion con certificacion de calidad.  
Regional Valle</t>
  </si>
  <si>
    <t>20260312-3417188</t>
  </si>
  <si>
    <t>CARVAJAL SOLUCIONES DE COMUNICACION S.A.S.</t>
  </si>
  <si>
    <t>20260312-3418211</t>
  </si>
  <si>
    <t>La empresa solicita apoyo con el registro de discapacidad a los contratos registrado en el SGVA, los aprendices son:
Nidia Andrea Martin Bolaños con CC No.1023885641
Cristhian David Roa Rodríguez con CC No.1070976855
Jiseth Andrea Huertas Arteaga con CC No.1007341694
Tipo de aprendiz: Entidades de formacion con certificacion de calidad.
Regional Cundinamarca</t>
  </si>
  <si>
    <t>La empresa solicita apoyo con el registro de discapacidad al contrato registrado en el SGVA, el aprendiz es:
Juan Manuel Luna Castaño con CC No. 1002929169
Tipo de aprendiz: Entidades de formacion con certificacion de calidad.
Regional Valle</t>
  </si>
  <si>
    <t>20260312-3418273</t>
  </si>
  <si>
    <t>La empresa solicita formacion complementaria en Manejo Racional de Plaguicidas.
Modalidad Presencial
No. de beneficiarios: 30
Ciudad: Planta Riopaila y Planta Castilla
Dirigido al personal vinculado de la empresa. Observaciones: Primer semestre del año abril, mayo o junio.
Concertar con la empresa la formacion.
Asignar la solicitud al centro Agropecuario de Buga.</t>
  </si>
  <si>
    <t>20260312-3418721</t>
  </si>
  <si>
    <t>La empresa solicita formacion complementaria en Riego y drenaje del cultivo de caña.
Modalidad Presencial
No. de beneficiarios: 30 por planta
Ciudad: Planta Riopaila y Planta Castilla
Dirigido al personal vinculado de la empresa. Observaciones: Primer semestre del año abril, mayo o junio.
Concertar con la empresa la formacion.</t>
  </si>
  <si>
    <t>20260312-3418779</t>
  </si>
  <si>
    <t>20260312-3418825</t>
  </si>
  <si>
    <t>La empresa solicita formacion complementaria en Plagas y enfermedades del cultivo de caña.
Modalidad Presencial
No. de beneficiarios: 30 por planta
Ciudad: Planta Riopaila y Planta Castilla
Dirigido al personal vinculado de la empresa. Observaciones: Primer semestre del año.
Concertar con la empresa la formacion.</t>
  </si>
  <si>
    <t>La empresa solicita formacion complementaria en Manejo de Dron.
Modalidad Presencial
No. de beneficiarios: 20 por planta
Ciudad: Planta Riopaila y Planta Castilla
Dirigido al personal vinculado de la empresa. Observaciones: 
Concertar con la empresa la formacion.</t>
  </si>
  <si>
    <t>20260312-3418887</t>
  </si>
  <si>
    <t xml:space="preserve">Desde el área de contrato de aprendizaje de la oficina de Relaciones Corporativas se informa que, después de revisar los anexos como soporte al caso, se procedió con la modificación de la fecha final al contrato de aprendizaje suscrito con el aprendiz Maria Isabel Epia Perdomo CC. 1005979223, en el aplicativo Sistema de Gestión Virtual de Aprendices.
</t>
  </si>
  <si>
    <t xml:space="preserve">Desde el área de contrato de aprendizaje de la oficina de Relaciones Corporativas se informa que, después de revisar los anexos como soporte al caso, se procedió con la modificación de la fecha final al contrato de aprendizaje suscrito con el aprendiz LINA MARIA ESTUPIÑAN SINESTERRA CC. 1086193784, en el aplicativo Sistema de Gestión Virtual de Aprendices.
</t>
  </si>
  <si>
    <t xml:space="preserve">Desde el área de contrato de aprendizaje de la oficina de Relaciones Corporativas se informa que, después de revisar los anexos como soporte al caso, se procedió con la modificación de la fecha final al contrato de aprendizaje suscrito con el aprendiz BRAYAN ALEXANDER RODRIGUEZ DIAZ CC. 1023371150, en el aplicativo Sistema de Gestión Virtual de Aprendices.
</t>
  </si>
  <si>
    <t>La empresa solicita formacion complementaria en Analitica de datos aplicada a la caña.
Modalidad Presencial
No. de beneficiarios: 30 por planta
Ciudad: Planta Riopaila y Planta Castilla
Dirigido al personal vinculado de la empresa. Observaciones: 
Concertar con la empresa la formacion.</t>
  </si>
  <si>
    <t>20260312-3422366</t>
  </si>
  <si>
    <t>La empresa solicita formacion complementaria en Analisis Estadistico.
Modalidad Presencial
No. de beneficiarios: 30 por planta
Ciudad: Planta Riopaila y Planta Castilla
Dirigido al personal vinculado de la empresa. Observaciones: 
Concertar con la empresa la formacion.</t>
  </si>
  <si>
    <t>20260312-3422401</t>
  </si>
  <si>
    <t>La empresa solicita formacion complementaria en Manejo Power Bi.
Modalidad Presencial
No. de beneficiarios: 30 por planta
Ciudad: Planta Riopaila y Planta Castilla
Dirigido al personal vinculado de la empresa. Observaciones: 
Concertar con la empresa la formacion.</t>
  </si>
  <si>
    <t>20260312-3422431</t>
  </si>
  <si>
    <t>La empresa solicita formacion complementaria en Excel avanzado.
Modalidad Presencial
No. de beneficiarios: 30 por planta
Ciudad: Planta Riopaila y Planta Castilla
Dirigido al personal vinculado de la empresa. Observaciones: 
Concertar con la empresa la formacion.</t>
  </si>
  <si>
    <t>20260312-3422461</t>
  </si>
  <si>
    <t>La empresa solicita el siguiente perfil para el reemplazo de los contratos de aprendizaje próximos a finalizar.
Nombre del perfil que requiere:  TÉCNICO EN CONTABILIZACION DE OPERACIONES COMERCIALES Y FINANCIERAS.
No. De aprendices a requerir: 1
Ciudad en la que requiere: Bogota, 
Aprendices con discapacidad: No
Enviar informacion de aprendices disponibles o hojas de vida para su revisión, entrevistas para la contratacion.
Fase: Lectiva o productiva.</t>
  </si>
  <si>
    <t>20260315-3429845</t>
  </si>
  <si>
    <t>La empresa solicita el siguiente perfil para el reemplazo de los contratos de aprendizaje próximos a finalizar.
Nombre del perfil que requiere:  TÉCNICO EN CONTABILIZACION DE OPERACIONES COMERCIALES Y FINANCIERAS.
No. De aprendices a requerir: 1
Ciudad en la que requiere: Medellin, 
Aprendices con discapacidad: No
Enviar informacion de aprendices disponibles o hojas de vida para su revisión, entrevistas para la contratacion.
Fase: Lectiva o productiva.</t>
  </si>
  <si>
    <t>20260315-3429846</t>
  </si>
  <si>
    <t>La empresa solicita el siguiente perfil para el reemplazo de los contratos de aprendizaje próximos a finalizar.
Nombre del perfil que requiere:  Técnicos / tecnólogos – contables, financieros a fines 
No. De aprendices a requerir: 3
Ciudad en la que requiere: Palmira, 
Aprendices con discapacidad: No
Enviar informacion de aprendices disponibles o hojas de vida para su revisión, entrevistas para la contratacion.
Fase: Lectiva o productiva.</t>
  </si>
  <si>
    <t>Ana Julia Mariota Padilla</t>
  </si>
  <si>
    <t>seleccioncsc@sanmarino.com.co</t>
  </si>
  <si>
    <t>20260316-3429904</t>
  </si>
  <si>
    <t>20260316-3429907</t>
  </si>
  <si>
    <t>"La empresa solicita formacion complementaria en operación de calderas de vapor - Resolución 1857 de 2024.
Modalidad virtual
No. de beneficiarios: 40
Ciudad: Bogota
Dirigido al personal vinculado de la empresa. Observaciones: 
Concertar con la empresa la formacion."</t>
  </si>
  <si>
    <t>20260316-3429918</t>
  </si>
  <si>
    <t>La empresa solicita apoyo con la modificacion de la fecha final del contrato en el SGVA, la fecha final correcta es 02/01/2026
 Aprendiz Juan Felipe Rivera Vanegas CC 1036449769
Tipo de aprendiz: SENA, 
centro de formacion:CENTRO DE LA INDUSTRIA, LA EMPRESA Y LOS SERVICIOS -NEIVA-
Regional Huila.
Solicitud del centro de formacion este ajuste.</t>
  </si>
  <si>
    <t>La empresa solicita apoyo con el registro de discapacidad al contrato registrado en el SGVA, el aprendiz es:
OCAMPO MATIZ MAIRA ALEJANDRA con CC No. 1006326718
Tipo de aprendiz: SENA, Centro de formación: CENTRO DE DISEÑO TECNOLOGICO INDUSTRIAL -CALI-
Regional Valle</t>
  </si>
  <si>
    <t>20260316-3429923</t>
  </si>
  <si>
    <t>La empresa solicita el siguiente perfil para el reemplazo de los contratos de aprendizaje próximos a finalizar.
Nombre del perfil que requiere:  TECNOLOGO EN ENTRENAMIENTO DEPORTIVO
No. De aprendices a requerir: 1
Ciudad en la que requiere: Buga, 
Aprendices con discapacidad: SI
Enviar informacion de aprendices disponibles o hojas de vida para su revisión, entrevistas para la contratacion.
Fase: Lectiva o productiva.</t>
  </si>
  <si>
    <t>20260316-3429925</t>
  </si>
  <si>
    <t>La empresa solicita el siguiente perfil para el reemplazo de los contratos de aprendizaje próximos a finalizar.
Nombre del perfil que requiere:  TÉCNICO EN MANTENIMIENTO ELECTRICO Y CONTROL ELECTRONICO DE AUTOMOTORES, TECNOLOGO EN PRODUCCION DE MULTIMEDIA, TECNÓLOGO EN GESTION DE PROYECTOS DE DESARROLLO ECONOMICO Y SOCIAL, TECNÓLOGO EN FOTOGRAFIA Y PROCESOS DIGITALES
No. De aprendices a requerir: 4
Ciudad en la que requiere: Cali, 
Aprendices con discapacidad: SI
Enviar informacion de aprendices disponibles o hojas de vida para su revisión, entrevistas para la contratacion. 
Fase: Lectiva o productiva. Asignar al CDTI.</t>
  </si>
  <si>
    <t>20260316-3429926</t>
  </si>
  <si>
    <t xml:space="preserve">El Centro de Electricidad y Automatización Industrial se permite informar que, el programa requerido hace parte de la oferta que actualmente orienta el Centro de Formación, no obstante, a la fecha los instructores del área se encuentran programados hasta el mes de Abril de 2026, por lo cual no es posible atender la solicitud en el corto plazo, pero el instructor asignado se va comunicar con ustedes para proyectar su ejecución a partir del mes de abril de 2026, sujeto a disponibilidad de instructores y ambientes de formación.
</t>
  </si>
  <si>
    <t>1001114112</t>
  </si>
  <si>
    <t>3104767579</t>
  </si>
  <si>
    <t xml:space="preserve">VISITADA VIRTUAL 16/02/2026 HR 2:00 PM </t>
  </si>
  <si>
    <t>Desde el área de contrato de aprendizaje de la oficina de Relaciones Corporativas se informa que, después de revisar los anexos como soporte al caso, se procedió con el registro de las incapacidades al contrato de aprendizaje suscrito con el aprendiz MARIA CAMILA PRADA RESTREPO CC. 1107044907, en el aplicativo Sistema de Gestión Virtual de Aprendices SGVA.</t>
  </si>
  <si>
    <t>LLAMADA</t>
  </si>
  <si>
    <t>En atención a la solicitud relacionada con el radicado No. 20260304-3379807, me permito informar que, de acuerdo con los soportes documentales suministrados, se realizó el ajuste en la fecha final del contrato de aprendizaje de la aprendiz Saira Bautista Ibáñez en la plataforma SGVA.</t>
  </si>
  <si>
    <t>20260317-3436563</t>
  </si>
  <si>
    <t>La empresa solicita apoyo con la modificacion de la fecha final del contrato en el aplicativo SGVA, por error se registro mal la fecha final en el sistema.
Novedad con 2 aprendices.
CC No. 1006099742	VALERIA GARCIA ARIAS
CC No. 1007850604	GLORIA ESTEFANY MONTAÑO VALENCIA.
La fecha final correcta es 14/08/2026.
Tipo de aprendiz: Entidades de formacion con certificacion de calidad.
Regional Valle.</t>
  </si>
  <si>
    <t>La empresa solicita formacion complementaria en Tipos de suelos
Modalidad Presencial
No. de beneficiarios: 30 por planta
Ciudad: Planta Riopaila y Planta Castilla
Dirigido al personal vinculado de la empresa. Observaciones: 
Concertar con la empresa la formacion.</t>
  </si>
  <si>
    <t>20260317-3436579</t>
  </si>
  <si>
    <t>20260317-3436583</t>
  </si>
  <si>
    <t>La empresa solicita servicio de certificacion por competecias laborales en: operar cosechadora de caña.
Modalidad Presencial
No. de beneficiarios: 42 planta castilla y 60 planta Riopaila.
Ciudad Palmira
Dirigido al personal vinculado de la empresa. Observaciones: 
Concertar con la empresa la ECCL.</t>
  </si>
  <si>
    <t>La empresa solicita servicio de certificacion por competecias laborales en: operar maquinaria agricola según el manual tecnico
Modalidad Presencial
No. de beneficiarios: 50 Planta Riopaila
Ciudad Palmira
Dirigido al personal vinculado de la empresa. Observaciones: 
Concertar con la empresa la ECCL.</t>
  </si>
  <si>
    <t>20260317-3436585</t>
  </si>
  <si>
    <t>La empresa solicita servicio de certificacion por competecias laborales en:Conducir vehículos articulados de acuerdo con procedimientos técnicos y normativa de tránsito y transporte.
Modalidad Presencial
No. de beneficiarios: 5 planta Riopaila y 5 planta castilla
Ciudad Palmira
Dirigido al personal vinculado de la empresa. Observaciones: 
Concertar con la empresa la ECCL.</t>
  </si>
  <si>
    <t>20260317-3436588</t>
  </si>
  <si>
    <t>La empresa solicita servicio de certificacion por competecias laborales en: Alistar vehículos articulados de acuerdo con procedimientos técnicos y normativa de tránsito y transporte
Modalidad Presencial
No. de beneficiarios: 5 planta Riopaila y 5 planta castilla
Ciudad Palmira
Dirigido al personal vinculado de la empresa. Observaciones: 
Concertar con la empresa la ECCL.</t>
  </si>
  <si>
    <t>20260317-3436590</t>
  </si>
  <si>
    <t>La empresa solicita servicio de certificacion por competecias laborales en: Trasladar carga de acuerdo con procedimientos técnicos y normativa de tránsito y transporte 
Modalidad Presencial
No. de beneficiarios: 5 planta Riopaila y 5 planta castilla
Ciudad Palmira
Dirigido al personal vinculado de la empresa. Observaciones: 
Concertar con la empresa la ECCL.</t>
  </si>
  <si>
    <t>20260317-3436592</t>
  </si>
  <si>
    <t>La empresa solicita servicio de certificacion por competecias laborales en: Operación de calderas Acuatubulare. 
Modalidad Presencial
No. de beneficiarios: 20 planta Riopaila y 20 planta castilla
Ciudad Palmira
Dirigido al personal vinculado de la empresa. Observaciones: 
Concertar con la empresa la ECCL.</t>
  </si>
  <si>
    <t>20260317-3436596</t>
  </si>
  <si>
    <t xml:space="preserve"> Desde el área de contrato de aprendizaje de la oficina de Relaciones Corporativas se informa que, después de revisar los anexos como soporte al caso, se procedió con el registro de la condición de discapacidad del aprendiz Juan Manuel Luna Castaño con CC No. 1002929169, en el aplicativo Sistema de Gestión Virtual de Aprendices.</t>
  </si>
  <si>
    <t>De acuerdo con su solicitud, con el fin de realizar la corrección de fecha fin al contrato de la aprendiz YINET JUANITA RODRIGUEZ CHAMORRO C.C. 1000621992 en el Aplicativo de Gestion Virtual de Aprendices SGVA, es necesario nos envíe los documentos firmados por las dos partes, ya que hace falta la firma de la aprendiz.</t>
  </si>
  <si>
    <t>En atención a la solicitud relacionada con el No. de radicado 20260312-3418211, de manera respetuosa me permito informar que, para registrar la discapacidad en el aplicativo, es necesario contar con el Certificado de Discapacidad de cada uno de los aprendices.</t>
  </si>
  <si>
    <t>La empresa solicita el siguiente perfil para el reemplazo de los contratos de aprendizaje próximos a finalizar.
Nombre del perfil que requiere:  programas gestion administrativa 
No. De aprendices a requerir: 1
Ciudad en la que requiere: Medellin, 
Aprendices con discapacidad: SI
Enviar informacion de aprendices disponibles o hojas de vida para su revisión, entrevistas para la contratacion.
Fase: Lectiva o productiva.</t>
  </si>
  <si>
    <t>20260318-3443181</t>
  </si>
  <si>
    <t>Coord nacional semillero sena</t>
  </si>
  <si>
    <t>VISITA</t>
  </si>
  <si>
    <t>VISITADA 18/03/2026 HR 10:00 AM</t>
  </si>
  <si>
    <t>El Centro de Biotecnología Industrial SENA Palmira se permite informar que, en atención a su solicitud, el curso complementario mencionado no se encuentra dentro de la oferta académica establecida para la presente vigencia. 
Esto obedece a que, actualmente, no contamos con disponibilidad de instructores que cumplan con el perfil profesional requerido para la ejecución del programa.</t>
  </si>
  <si>
    <t xml:space="preserve"> El Centro de Biotecnología Industrial SENA Palmira se permite informar que, en atención a su solicitud, el curso complementario mencionado no se encuentra dentro de la oferta académica establecida para la presente vigencia.
Esto obedece a que, actualmente, no contamos con disponibilidad de instructores que cumplan con el perfil profesional requerido para la ejecución del programa.</t>
  </si>
  <si>
    <t>PALMIRA NO</t>
  </si>
  <si>
    <t xml:space="preserve">El Centro de Biotecnología Industrial SENA Palmira se permite informar que, en atención a su solicitud, el curso complementario mencionado no se encuentra dentro de la oferta académica establecida para la presente vigencia.
Esto obedece a que, actualmente, no contamos con disponibilidad de instructores que cumplan con el perfil profesional requerido para la ejecución del programa.
</t>
  </si>
  <si>
    <t xml:space="preserve"> El Centro de Biotecnología Industrial SENA Palmira se permite informar que, en atención a su solicitud, el curso complementario mencionado no se encuentra dentro de la oferta académica establecida para la presente vigencia. 
Esto obedece a que, actualmente, no contamos con disponibilidad de instructores que cumplan con el perfil profesional requerido para la ejecución del programa.
</t>
  </si>
  <si>
    <t>El Centro de Biotecnología Industrial SENA Palmira se permite informar que el curso de formación complementaria mencionado, se encuentra disponible dentro de la oferta vigente de nuestro centro.
En este sentido, para la solicitud de cursos de formación complementaria en modalidad cerrada, es necesario contar con un cupo mínimo de 35 personas, quienes deberán estar previamente registradas en la plataforma oficial: www.senasofiaplus.edu.co.
Adicionalmente, se requiere remitir un archivo en formato Excel, que contenga la siguiente información de los participantes, tipo de documento, número de documento, correo electrónico, número de contacto.
Así mismo, es indispensable adjuntar las copias escaneadas por ambas caras de los documentos de identidad, con fines académicos y en cumplimiento de la Ley de Protección de Datos Personales.
Si requiere información adicional, puede comunicarse al correo electrónico complementariacbi@sena.edu.co o al número de contacto 3175946398.</t>
  </si>
  <si>
    <t xml:space="preserve">VISITADA 18/03/2026 HR 3:00 PM </t>
  </si>
  <si>
    <t>La empresa esta solicitando la apertura de una oferta cerrada en operaciones comerciales retail para contrato de aprendizaje,
No. de beneficiarios: 30
Modalidad Virtual.
Ciudad Cartago.
Observaciones: esta oferat es para cubrir a nivel nacional la cuota de aprendices.
esta oferat se solicita con el fin de lograr disminuir la monetizacion y aumentar la contratacion de aprendices.
Asignar la solicitud al centro de formacion Centro de tecnologias Agroindustrial de Cartago CTA.</t>
  </si>
  <si>
    <t>20260319-3449283</t>
  </si>
  <si>
    <t>La empresa esta solicitando la apertura de una oferta cerrada en tecnico en asistencia administrativa o programa similar para contrato de aprendizaje,
No. de beneficiarios: 30
Modalidad Virtual.
Ciudad Cartago.
Observaciones: esta oferat es para cubrir a nivel nacional la cuota de aprendices.
esta oferat se solicita con el fin de lograr disminuir la monetizacion y aumentar la contratacion de aprendices.
Asignar la solicitud al centro de formacion Centro de tecnologias Agroindustrial de Cartago CTA.</t>
  </si>
  <si>
    <t>20260319-3449286</t>
  </si>
  <si>
    <t xml:space="preserve">La Agencia Pública de Empleo SENA – Regional Valle se permite informar que el perfil de la empresa se encuentra activo en nuestra plataforma.     
De acuerdo con solicitud emitida por la por el o la señor (a) VANESSA TORO, se realiza el registro de las demandas 4083151Trabajador Agrícola, 4083163 y 4083169, para supervisores, para la participación en la feria de Tuluá </t>
  </si>
  <si>
    <t xml:space="preserve">Desde la oficina de contrato de aprendizaje del Centro de Diseño Tecnológico de Cali Valle nos permitimos informar que: se procedió actualizar los datos (incapacidad en el SGVA) 
Si requiere información adicional favor comunicarse a los correos pacastanof@sena.edu.co y/o adgarcia@sena.edu.co </t>
  </si>
  <si>
    <t>20260319-3449395</t>
  </si>
  <si>
    <t>La empresa solicita formacion titulada en Técnico en Operaciones Comerciales oferta cerrada para contrato de aprendizaje.
No. de beneficiarios 30.
Modalidad Presencial.
Ciudad Cali.
Ficha 3445448
El centro de formacion quien esta atendiendo la solicitud es el Centro de Gestion Tecnologica de Servicios CGTS
Fecha de inicio de la formacion 02/03/2026.</t>
  </si>
  <si>
    <t xml:space="preserve"> El Centro de Biotecnología Industrial SENA Palmira se permite informar que el curso de formación complementaria mencionado, se encuentra disponible dentro de la oferta vigente de nuestro centro.
En este sentido, para la solicitud de cursos de formación complementaria en modalidad cerrada, es necesario contar con un cupo mínimo de 35 personas, quienes deberán estar previamente registradas en la plataforma oficial: www.senasofiaplus.edu.co.
Adicionalmente, se requiere remitir un archivo en formato Excel, que contenga la siguiente información de los participantes, tipo de documento, número de documento, correo electrónico, número de contacto.
Así mismo, es indispensable adjuntar las copias escaneadas por ambas caras de los documentos de identidad, con fines académicos y en cumplimiento de la Ley de Protección de Datos Personales.
Si requiere información adicional, puede comunicarse al correo electrónico complementariacbi@sena.edu.co o al número de contacto 3175946398.</t>
  </si>
  <si>
    <t>Respetado empresario. Con el fin de apoyar la consecución de aprendices para su organización, le solicitamos diligenciar el siguiente formulario correspondiente al Centro de Servicios Financieros – SENA:
https://docs.google.com/forms/d/e/1FAIpQLSdSuVrtOVEjHl01ffkflpkxLYK37bxljZmKiQFHDm-Mhdj22g/viewform 
Aproximadamente en dos (2) días hábiles estaremos enviando a su correo de contacto los datos de los aprendices, con el fin de que puedan iniciar el proceso de selección.</t>
  </si>
  <si>
    <t xml:space="preserve">Desde la oficina de contrato de aprendizaje del Centro de Diseño Tecnológico de Cali Valle nos permitimos informar que: se procedió a compartir la oferta Disponible del programa "TÉCNICO EN MANTENIMIENTO ELECTRICO Y CONTROL ELECTRONICO DE AUTOMOTORES, TECNOLOGO EN PRODUCCION DE MULTIMEDI, TECNÓLOGO EN GESTION DE PROYECTOS DE DESARROLLO ECONOMICO Y SOCIAL, TECNÓLOGO EN FOTOGRAFIA Y PROCESOS DIGITALES" </t>
  </si>
  <si>
    <t>En este momento no contamos con aprendices disponibles del programa de formación que nos solicitan. Sin embargo, podemos ofrecerles aprendices de otros programas académicos que tienen competencias y habilidades para desempeñar las mismas funciones requeridas en su empresa.
Si lo desean, con gusto podemos compartirles los perfiles disponibles para que evalúen cuál se ajusta mejor a sus necesidades.
Quedamos atentos a sus comentarios.
Cordialmente:
Henry Arley Ospina Berrio.
Tecnólogo Contrato de Aprendizaje.
SENA Centro de Comercio- Medellín.</t>
  </si>
  <si>
    <t>Desde el área de contrato de aprendizaje del Centro de Biotecnología Industrial Palmira, se relacionan los aprendices que tenemos disponibles de acuerdo a la especialidad requerida:
IBARGUEN RODRIGUEZ BRITANITH TATIANA 3103867300 rooseokibarguen@gmail.com
ALBAN GUZMAN JONATHAN DAVID 3173402893 jonathan.alban2008@gmail.com
CHAMORRO CABAL KAROL NICOL 3147026238 88karolcabal@gmail.com</t>
  </si>
  <si>
    <t>La empresa solicita formacion complementaria Servicio al Cliente 
Modalidad virtual
No. de beneficiarios: 197
Ciudad: Cali
Dirigido al personal vinculado de la empresa. Observaciones: 
Concertar con la empresa la formacion.</t>
  </si>
  <si>
    <t>20260319-3449401</t>
  </si>
  <si>
    <t>La empresa solicita apoyo con el registro de la novedad de discapacidad en el aplicativo SGVA al contrato de aprendizaje del aprendiz Oscar Alexis Guevara Perez  con CC No. 86070560.
Regional CUNDINAMARCA</t>
  </si>
  <si>
    <t>20260319-3449407</t>
  </si>
  <si>
    <t>20260319-3449423</t>
  </si>
  <si>
    <t>20260319-3449426</t>
  </si>
  <si>
    <t>20260319-3449427</t>
  </si>
  <si>
    <t>20260319-3449428</t>
  </si>
  <si>
    <t>La empresa solicita apoyo con el registro de la prorroga por embarazo al contrato de aprendizaje del aprendiz Leonor Maria Arias Hernández con CC No.1234094512.
Fecha probable de parto18/05/2026.
Nota de la empresa: El documneto emitido por la eps de la fecha probable de parto se equivocó ya que indica que es 18/05/2025 pero la fecha real es el 18/05/2026, esto se puede comprobar con la fecha que tuvo la cita que es en octubre del 2025 por lo que es imposible que su fpp sea en el 2025. Se le solicita a la aprendiz el cambio de documento y ella indica que tiene cita hasta dentro de 2 meses por lo que a nosotros como empresa no nos sirve esperar 2 meses mas ya que debemos pagar la seguridad social de ella y mas estando en embarazo.</t>
  </si>
  <si>
    <t xml:space="preserve">La empresa esta solicitando la apertura de una oferta cerrada en tecnico en mantenimiento en mecanica industrial  para contrato de aprendizaje,
No. de beneficiarios: 30
Modalidad presencial.
Ciudad cali.
Observaciones: esta oferta es para cubrir la  cuota de aprendices.
esta oferta se solicita con el fin de lograr disminuir la monetizacion y aumentar la contratacion de aprendices.
</t>
  </si>
  <si>
    <t>La empresa solicita el siguiente perfil para el reemplazo de los contratos de aprendizaje próximos a finalizar.
Nombre de los perfiles que requiere:  TÉCNICO EN MECANICA DE MAQUINARIA INDUSTRIAL, TECNÓLOGO EN MANTENIMIENTO ELECTROMECANICO INDUSTRIAL
No. De aprendices a requerir: 5
Ciudad en la que requiere: Giron Santander, 
Aprendices con discapacidad: NO
Enviar informacion de aprendices disponibles o hojas de vida para su revisión, entrevistas para la contratacion.
Fase: Lectiva o productiva.</t>
  </si>
  <si>
    <t>La empresa solicita el siguiente perfil para el reemplazo de los contratos de aprendizaje próximos a finalizar.
Nombre de los perfiles que requiere:  TÉCNICO EN MECANICA DE MAQUINARIA INDUSTRIAL, TECNÓLOGO EN MANTENIMIENTO ELECTROMECANICO INDUSTRIAL
No. De aprendices a requerir: 5
Ciudad en la que requiere: Bucaramanga Santander, 
Aprendices con discapacidad: NO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</si>
  <si>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TECNOLOGO EN MANTENIMIENTO MECANICO INDUSTRIAL
No. De aprendices a requerir: 5
Ciudad en la que requiere: Palmira Valle. 
Aprendices con discapacidad: NO
Enviar informacion de aprendices disponibles o hojas de vida para su revisión, entrevistas para la contratacion.
Fase: Lectiva o productiva.</t>
  </si>
  <si>
    <t>20260319-3449431</t>
  </si>
  <si>
    <t xml:space="preserve"> En atención a la solicitud realizada por la empresa me permito informar que se realizó el ajuste de fechas solicitado del contrato laboral especial a termino fijo de aprendizaje suscrito con el aprendiz Juan Felipe Rivera Vanegas CC 1036449769, según el otro si aportado por la empresa.</t>
  </si>
  <si>
    <t xml:space="preserve">Desde el área de contrato de aprendizaje de la oficina de Relaciones Corporativas se informa que, después de revisar los anexos como soporte al caso, se procedió con la modificación de la fecha final al contrato de aprendizaje suscrito con el aprendiz VALERIA GARCIA ARIAS CC. 1006099742 y GLORIA ESTEFANY MONTAÑO VALENCIA CC.1007850604 en el aplicativo Sistema de Gestión Virtual de Aprendices.
</t>
  </si>
  <si>
    <t xml:space="preserve"> Desde la oficina de contrato de aprendizaje del Centro Agropecuario de Buga nos permitimos informar que: en conformidad con la solicitud y con el objetivo de brindarle apoyo a la empresa en su búsqueda; se le compartió al correo electrónico registrado, la oferta disponible del programa solicitado.</t>
  </si>
  <si>
    <t>El Centro de Biotecnología Industrial SENA Palmira se permite informar que, en atención a su solicitud, el curso complementario mencionado no se encuentra dentro de la oferta académica establecida para la presente vigencia.</t>
  </si>
  <si>
    <t xml:space="preserve">El Centro de Biotecnología Industrial SENA Palmira se permite informar que, en atención a su solicitud, el curso complementario mencionado no se encuentra dentro de la oferta académica establecida para la presente vigencia. </t>
  </si>
  <si>
    <t xml:space="preserve">El Centro de Biotecnología Industrial – SENA Palmira se permite informarle que el proyecto será incorporado a la programación institucional, con inicio previsto para el mes de marzo. 
Para dar inicio al proceso, es indispensable que los aspirantes a certificarse cumplan con los siguientes requisitos y realicen el procedimiento que se detalla a continuación: 
- Contar con un correo electrónico activo. 
- Realizar el registro en el aplicativo de Certificación por Competencias Laborales, a través del siguiente enlace: 
https://dsnft.sena.edu.co/Candidatos/servlet/com.senaws.hlogin 
- Este registro debe ser efectuado directamente por el aspirante, por razones de seguridad de la información y cumplimiento de la normativa de Habeas Data. 
- Adjuntar copia de la cédula de ciudadanía ampliada al 150%, en formato legible. 
- Presentar certificación laboral que acredite mínimo seis (6) meses de experiencia, especificando el cargo desempeñado y las funciones realizadas. 
- Remitir la documentación en formato PDF, en archivos individuales y completamente legibles, a los siguientes correos electrónicos: 
* dlortiz@sena.edu.co 
* yshurtado@sena.edu.co </t>
  </si>
  <si>
    <t>La empresa solicita el siguiente perfil para el reemplazo de los contratos de aprendizaje próximos a finalizar.
Nombre del perfil que requiere:  talento humano con manejo de offices
No. De aprendices a requerir: 2
Ciudad en la que requiere: Cali Valle. 
Aprendices con discapacidad: NO
Enviar informacion de aprendices disponibles o hojas de vida para su revisión, entrevistas para la contratacion.
Fase: Lectiva o productiva.</t>
  </si>
  <si>
    <t>20260319-3454278</t>
  </si>
  <si>
    <t>20260319-3454305</t>
  </si>
  <si>
    <t xml:space="preserve">La empresa solicita formacion complementaria en: ELABORACION DE JARDINES Y MANTENIMIENTO DE ZONAS VERDES
No. de beneficiarios: 40, dos grupos de 20 personas uno para cada planta Riopaila y Castilla
Modalidad: presencial
Ciudad: Ingenio Riopaila – Kilometro 1 vía la Paila - Zarzal – Ingenio Castilla – Kilometro 30 Vía Cali - Florida
Observaciones: Se hará a mediados del mes de abril en planta Riopaila – y a mediados del mes de mayo en planta Castilla. Contactar a la empresa para concertar la formacion. </t>
  </si>
  <si>
    <t>20260319-3454412</t>
  </si>
  <si>
    <t>La empresa solicita formacion complementaria en Riego y drenaje del cultivo de caña.
Modalidad Presencial
No. de beneficiarios: 30 por planta
Ciudad: Planta Riopaila y Planta Castilla
Dirigido al personal vinculado de la empresa. Observaciones: Primer semestre del año abril, mayo o junio.
Concertar con la empresa la formacion. Asignar al centro Agropecuario de Buga</t>
  </si>
  <si>
    <t>20260319-3454432</t>
  </si>
  <si>
    <t>La empresa solicita formacion complementaria en Plagas y enfermedades del cultivo de caña.
Modalidad Presencial
No. de beneficiarios: 30 por planta
Ciudad: Planta Riopaila y Planta Castilla
Dirigido al personal vinculado de la empresa. Observaciones: Primer semestre del año.
Concertar con la empresa la formacion.
Asignar al centro agropecuario de Buga.</t>
  </si>
  <si>
    <t>20260319-3454469</t>
  </si>
  <si>
    <t>La empresa solicita el siguiente perfil para el reemplazo de los contratos de aprendizaje próximos a finalizar.
Nombre del perfil que requiere:  TECNÓLOGO EN DESARROLLO DE SISTEMAS ELECTRONICOS INDUSTRIALES
No. De aprendices a requerir: 2
Ciudad en la que requiere: Cali Valle. 
Aprendices con discapacidad: NO
Enviar informacion de aprendices disponibles o hojas de vida para su revisión, entrevistas para la contratacion.
Fase: Lectiva o productiva.</t>
  </si>
  <si>
    <t>20260319-3454554</t>
  </si>
  <si>
    <t>La empresa solicita el siguiente perfil para el reemplazo de los contratos de aprendizaje próximos a finalizar.
Nombre del perfil que requiere:  TECNOLOGO EN ANALISIS DE MATERIALES PARA LA INDUSTRIA
No. De aprendices a requerir: 2
Ciudad en la que requiere: Cali Valle. 
Aprendices con discapacidad: NO
Enviar informacion de aprendices disponibles o hojas de vida para su revisión, entrevistas para la contratacion.
Fase: Lectiva o productiva.</t>
  </si>
  <si>
    <t>20260319-3454566</t>
  </si>
  <si>
    <t>La empresa solicita el siguiente perfil para el reemplazo de los contratos de aprendizaje próximos a finalizar.
Nombre del perfil que requiere:  TECNOLOGO GESTION CONTABLE Y DE INFORMACION FINANCIERA
No. De aprendices a requerir: 2
Ciudad en la que requiere: Cali Valle. 
Aprendices con discapacidad: NO
Enviar informacion de aprendices disponibles o hojas de vida para su revisión, entrevistas para la contratacion.
Fase: Lectiva o productiva.</t>
  </si>
  <si>
    <t>20260319-3454578</t>
  </si>
  <si>
    <t>La empresa solicita el siguiente perfil para el reemplazo de los contratos de aprendizaje próximos a finalizar.
Nombre del perfil que requiere:  TECNÓLOGO EN GESTION DE LA SEGURIDAD Y SALUD EN EL TRABAJO
No. De aprendices a requerir: 2
Ciudad en la que requiere: Cali Valle. 
Aprendices con discapacidad: NO
Enviar informacion de aprendices disponibles o hojas de vida para su revisión, entrevistas para la contratacion.
Fase: Lectiva o productiva.</t>
  </si>
  <si>
    <t>20260319-3454588</t>
  </si>
  <si>
    <t>Vanessa Vargas Nuñez &lt;vanessa.vargas@riopaila-castilla.com&gt;</t>
  </si>
  <si>
    <t>La empresa solicita formacion complementaria en RCoordinador Trabajo seguro en alturas.
Modalidad Presencial
No. de beneficiarios: 26
Ciudad: Planta Castilla Pradera - florida
Dirigido al personal vinculado de la empresa. Observaciones: 
Concertar con la empresa la formacion. Asignar al centro Agropecuario de Buga</t>
  </si>
  <si>
    <t>20260320-3454704</t>
  </si>
  <si>
    <t>La empresa solicita formacion complementaria en Trabajador Autorizado
Modalidad Presencial
No. de beneficiarios: 101
Ciudad: Planta Riopaila zarzal.
Dirigido al personal vinculado de la empresa. Observaciones: Concertar con la empresa la formacion. Asignar al centro Agropecuario de Buga</t>
  </si>
  <si>
    <t>20260320-3454710</t>
  </si>
  <si>
    <t>La empresa solicita formacion complementaria en Reentrenamiento Alturas.
Modalidad Presencial
No. de beneficiarios: 528
Ciudad: 423 personas Planta Riopaila zarzal, 105 personas Planta Castilla pradera florida.
Dirigido al personal vinculado de la empresa. Observaciones: Concertar con la empresa la formacion. Asignar al centro Agropecuario de Buga</t>
  </si>
  <si>
    <t>20260320-3454713</t>
  </si>
  <si>
    <t>La empresa solicita formacion complementaria en Entrante y Vigia Espacios Confinados.
Modalidad Presencial
No. de beneficiarios: 286
Ciudad: 228 personas Planta Riopaila zarzal, 58 personas Planta Castilla pradera florida.
Dirigido al personal vinculado de la empresa. Observaciones: Concertar con la empresa la formacion. Asignar al centro Agropecuario de Buga</t>
  </si>
  <si>
    <t>La empresa solicita formacion complementaria en trabajo seguro en alturas basico o  primera Vez
Modalidad Presencial
No. de beneficiarios: 20
Ciudad: Planta Castilla pradera - florida
Dirigido al personal vinculado de la empresa. Observaciones: Concertar con la empresa la formacion. Asignar al centro Agropecuario de Buga</t>
  </si>
  <si>
    <t>20260320-3454716</t>
  </si>
  <si>
    <t>La empresa solicita formacion complementaria en Operar Montacargas
Modalidad Presencial
No. de beneficiarios: 47
Ciudad: 19 personas Planta Riopaila zarzal, 28 personas Planta Castilla pradera florida.
Dirigido al personal vinculado de la empresa. Observaciones: Concertar con la empresa la formacion. Asignar al centro de biotecnologia industrial CBI</t>
  </si>
  <si>
    <t>20260320-3454720</t>
  </si>
  <si>
    <t>La empresa solicita formacion complementaria en Aparejador de cargas
Modalidad Presencial
No. de beneficiarios: 74
Ciudad: 42 personas Planta Riopaila zarzal, 32 personas Planta Castilla pradera florida.
Dirigido al personal vinculado de la empresa. Observaciones: Concertar con la empresa la formacion. Asignar al centro de biotecnologia industrial CBI</t>
  </si>
  <si>
    <t>20260320-3454721</t>
  </si>
  <si>
    <t>La empresa solicita formacion complementaria en Operar puente grua
Modalidad Presencial
No. de beneficiarios: 74
Ciudad: 49 personas Planta Riopaila zarzal, 32 personas Planta Castilla pradera florida.
Dirigido al personal vinculado de la empresa. Observaciones: Concertar con la empresa la formacion. Asignar al centro de biotecnologia industrial CBI</t>
  </si>
  <si>
    <t>20260320-3454723</t>
  </si>
  <si>
    <t>La empresa solicita formacion complementaria en Operar Grua Telescopica
Modalidad Presencial
No. de beneficiarios: 2
Ciudad: 2 personas Planta Riopaila zarzal, 2 personas Planta Castilla pradera florida.
Dirigido al personal vinculado de la empresa. Observaciones: Concertar con la empresa la formacion. Asignar al centro de biotecnologia industrial CBI</t>
  </si>
  <si>
    <t>20260320-3454726</t>
  </si>
  <si>
    <t>La empresa solicita formacion complementaria en Operar Manlift
Modalidad Presencial
No. de beneficiarios: 88
Ciudad: 61 personas Planta Riopaila zarzal, 27 personas Planta Castilla pradera florida.
Dirigido al personal vinculado de la empresa. Observaciones: Concertar con la empresa la formacion. Asignar al centro de biotecnologia industrial CBI</t>
  </si>
  <si>
    <t>20260320-3454730</t>
  </si>
  <si>
    <t>SIN RESPUESTA 13/03/2026 HR 2:30 PM</t>
  </si>
  <si>
    <t xml:space="preserve">El Centro de Gestión Tecnológica de Servicios agradece su interés en la formación complementaria. Nos complace informarle que es posible atender su solicitud mediante la apertura de una oferta cerrada bajo la modalidad de contrato de aprendizaje, con el programa Técnico Auxiliar de Enfermería.
</t>
  </si>
  <si>
    <t xml:space="preserve">CAROLINA ZULUAGA </t>
  </si>
  <si>
    <t>Jefe de desarrollo y liderazgo</t>
  </si>
  <si>
    <t>lady.zuluaga@carvajal.com</t>
  </si>
  <si>
    <t>Diana maercela paz</t>
  </si>
  <si>
    <t>Diana.paz@carvajal.com</t>
  </si>
  <si>
    <t>Analista de formaicony desarrollo</t>
  </si>
  <si>
    <t>Cindy Lorena Pineda</t>
  </si>
  <si>
    <t>gerente de expericnecias de personas</t>
  </si>
  <si>
    <t>Cindy.pineda@carvajal.com</t>
  </si>
  <si>
    <t>Kelly Tatiana Ramirez</t>
  </si>
  <si>
    <t>Kelly.ramirezm@carvajal.com</t>
  </si>
  <si>
    <t>Diana Marcela paz</t>
  </si>
  <si>
    <t>Analista de formaicon y desarrollo</t>
  </si>
  <si>
    <t>LUZ MERCEDES TARAPUES</t>
  </si>
  <si>
    <t xml:space="preserve">VISITADA 20/03/2026 HR 08:00 AM </t>
  </si>
  <si>
    <t>22</t>
  </si>
  <si>
    <t>VISITADA 20/03/2026 HR 2:30 PM</t>
  </si>
  <si>
    <t>185</t>
  </si>
  <si>
    <t>20260321-3459390</t>
  </si>
  <si>
    <t>La empresa solicita apoyo con la modificacion de la fecha final al contrato de aprendizaje, los motivos son por tres incapacidades consecutivas que inicia 24/12/2025 hasta 01/02/2026, 
adicional registrar la licencia de maternidad que inicia el 29/01/2026 hasta el 03/06/2026, 
por lo tanto la fecha final del contrato seria hasta el 03/06/2026. 
aprendiz Montealegre Sánchez Angie Carolina 
con CC No. 1110565074 
Tipo de aprendiz SENA, centro: CENTRO DE INDUSTRIA Y CONSTRUCCION -IBAGUE- 
Regional Tolima.</t>
  </si>
  <si>
    <t>NUTRIENTES AVICOLAS S.A.S</t>
  </si>
  <si>
    <t>La empresa solicita el siguiente perfil para el reemplazo de los contratos de aprendizaje próximos a finalizar.
Nombre del perfil que requiere:  programas administrativos, contables y de mercadeo.
No. De aprendices a requerir: 3
Ciudad en la que requiere: Cali Valle. 
Aprendices con discapacidad: SI.
Enviar informacion de aprendices disponibles o hojas de vida para su revisión, entrevistas para la contratacion.
Fase: Lectiva o productiva.</t>
  </si>
  <si>
    <t>20260321-3459392</t>
  </si>
  <si>
    <t>La empresa solicita el siguiente perfil para el reemplazo de los contratos de aprendizaje próximos a finalizar.
Nombre del perfil que requiere:  programas administrativos, contables y de mercadeo.
No. De aprendices a requerir: 3
Ciudad en la que requiere: Palmira Valle. 
Aprendices con discapacidad: SI.
Enviar informacion de aprendices disponibles o hojas de vida para su revisión, entrevistas para la contratacion.
Fase: Lectiva o productiva.</t>
  </si>
  <si>
    <t>20260321-3459393</t>
  </si>
  <si>
    <t>La empresa solicita formacion complementaria en Nutrición y Fisiología del Suelo.
Modalidad Presencial
No. de beneficiarios: 30 personas por planta, total 60.
Ciudad: Planta Riopaila y Planta Castilla
Dirigido al personal vinculado de la empresa. Observaciones: Concertar con la empresa la formacion. Asignar al centro Agropecuario de Buga.</t>
  </si>
  <si>
    <t>20260321-3459395:</t>
  </si>
  <si>
    <t>La empresa solicita formacion complementaria en Zonas agroecologícas 
Modalidad Presencial
No. de beneficiarios: 30 personas por planta, total 60.
Ciudad: Planta Riopaila y Planta Castilla
Dirigido al personal vinculado de la empresa. Observaciones: Concertar con la empresa la formacion. Asignar al centro Agropecuario de Buga.</t>
  </si>
  <si>
    <t>20260321-3459396</t>
  </si>
  <si>
    <t>La empresa solicita formacion complementaria en Seguridad yu normatividad legal en el  transporte de caña y maquinaria agrícola 
Modalidad Presencial
No. de beneficiarios: 60 personas por planta, total 120.
Ciudad: Planta Riopaila y Planta Castilla
Dirigido al personal vinculado de la empresa. Observaciones: Concertar con la empresa la formacion. Asignar al centro Agropecuario de Buga.</t>
  </si>
  <si>
    <t>20260321-3459397</t>
  </si>
  <si>
    <t>La empresa solicita formacion complementaria en Alfabetización
Modalidad Presencial
No. de beneficiarios: 350 personas por planta, total 700.
Ciudad: Planta Riopaila y Planta Castilla
Dirigido al personal vinculado de la empresa. Observaciones: Concertar con la empresa la formacion. Asignar al centro de biotecnoogia Industrial CBI</t>
  </si>
  <si>
    <t>20260321-3459398</t>
  </si>
  <si>
    <t xml:space="preserve">La empresa solicita formacion complementaria en RECONOCIMIENTO DEL REGLAMENTO TÉCNICO DE INSTALACIONES ELÉCTRICAS – RETIE
Modalidad Presencial
No. de beneficiarios: 6
Ciudad: en Buenaventura, Modalidad presencial
Dirigido al personal vinculado de la empresa. Observaciones: Concertar con la empresa la formacion. </t>
  </si>
  <si>
    <t>20260321-3459399</t>
  </si>
  <si>
    <t>El Centro de Biotecnología Industrial SENA Palmira, se permite informar que, en atención a su solicitud, se ha revisado su requerimiento y se confirma la apertura del programa en modalidad de oferta cerrada.
No obstante, para la correcta ejecución del proceso formativo, es necesario contar con lo siguiente por parte de su organización:
· Facilitar el servicio de transporte para el desplazamiento del instructor.
· Definir conjuntamente la fecha estimada de inicio del curso.
· Establecer los horarios de formación, de acuerdo con la disponibilidad tanto del SENA como de la empresa.
· Garantizar el suministro de los materiales requeridos para el desarrollo de la formación.
Si requiere información adicional, puede comunicarse al correo electrónico lahidalgo@sena.edu.co o ymartinezb@sena.edu.co</t>
  </si>
  <si>
    <t>La empresa solicita formacion titulada en TECNICO EN MECÁNICA DE MAQUINARIA INDUSTRIAL oferta cerrada para contrato de aprendizaje
Modalidad Presencial
No. de beneficiarios: 30
Ciudad: Cali CDTI pondaje
Fecha inicio de formacion 20/04/2026. Centro de formacion quien atiende: Centro de diseño Tecnologico Industrial. Coordinador Walter Renteria, Asignar al centro.</t>
  </si>
  <si>
    <t>20260322-3460294</t>
  </si>
  <si>
    <t>Karina Lizcano Falla</t>
  </si>
  <si>
    <t>karinalizcano@santareyes.com.co</t>
  </si>
  <si>
    <t>La empresa solicita el siguiente perfil para el reemplazo de los contratos de aprendizaje próximos a finalizar.
Nombre del perfil que requiere:  TECNOLOGO EN GESTION INTEGRADA DE LA CALIDAD, MEDIO AMBIENTE, SEGURIDAD Y SALUD OCUPACIONAL.
No. De aprendices a requerir: 2
Ciudad en la que requiere: Palmira Valle. 
Aprendices con discapacidad: NO.
Enviar informacion de aprendices disponibles o hojas de vida para su revisión, entrevistas para la contratacion.
Fase: Lectiva o productiva.</t>
  </si>
  <si>
    <t>20260322-3460359</t>
  </si>
  <si>
    <t>La empresa solicita el siguiente perfil para el reemplazo de los contratos de aprendizaje próximos a finalizar.
Nombre del perfil que requiere:  TECNÓLOGO EN CONTROL DE CALIDAD DE ALIMENTOS.
No. De aprendices a requerir: 2
Ciudad en la que requiere: Palmira Valle. 
Aprendices con discapacidad: NO.
Enviar informacion de aprendices disponibles o hojas de vida para su revisión, entrevistas para la contratacion.
Fase: Lectiva o productiva.</t>
  </si>
  <si>
    <t>20260322-3460360</t>
  </si>
  <si>
    <t>La empresa solicita el siguiente perfil para el reemplazo de los contratos de aprendizaje próximos a finalizar.
Nombre del perfil que requiere:  TECNOLOGO EN PROCESAMIENTO DE ALIMENTOS
No. De aprendices a requerir: 2
Ciudad en la que requiere: Buga Valle 
Aprendices con discapacidad: NO.
Enviar informacion de aprendices disponibles o hojas de vida para su revisión, entrevistas para la contratacion.
Fase: Lectiva o productiva.</t>
  </si>
  <si>
    <t>20260323-3460361</t>
  </si>
  <si>
    <t>La empresa solicita formacion complementaria en: auditores internos de ISO 9001
Modalidad virtual
No. de beneficiarios: 20
Ciudad: Cali 
Observacion: dirigido al personal vinculado</t>
  </si>
  <si>
    <t>20260323-3460421</t>
  </si>
  <si>
    <t>La empresa solicita formacion complementaria en: Excel intermedio
Modalidad Presencial
No. de beneficiarios: 37
Ciudad: Cali 
Observacion: dirigido al personal vinculado, La empresa cuenta con el espacio adecuado para el desarrollo de la formación y con las herramientas tecnológicas necesarias para llevarla a cabo en nuestras instalaciones.</t>
  </si>
  <si>
    <t>20260324-3460491</t>
  </si>
  <si>
    <t>La empresa solicita el siguiente perfil para el reemplazo de los contratos de aprendizaje próximos a finalizar.
Nombre del perfil que requiere:  TECNOLOGO GESTION CONTABLE Y DE INFORMACION FINANCIERA
No. De aprendices a requerir: 2
Ciudad en la que requiere: Cali Valle 
Aprendices con discapacidad: NO.
Enviar informacion de aprendices disponibles o hojas de vida para su revisión, entrevistas para la contratacion.
Fase: Lectiva o productiva.</t>
  </si>
  <si>
    <t>20260324-3460492</t>
  </si>
  <si>
    <t>La empresa solicita formacion complementaria en Analisis Estadistico.
Modalidad Presencial
No. de beneficiarios: 30 por planta
Ciudad: Planta Riopaila y Planta Castilla
Dirigido al personal vinculado de la empresa. Observaciones: 
Concertar con la empresa la formacion. Asignar al Centro agropecuario de Buga</t>
  </si>
  <si>
    <t>La empresa solicita formacion complementaria en Analitica de datos aplicada a la caña.
Modalidad Presencial
No. de beneficiarios: 30 por planta
Ciudad: Planta Riopaila y Planta Castilla
Dirigido al personal vinculado de la empresa. Observaciones: 
Concertar con la empresa la formacion. Asignar al Centro agropecuario de Buga</t>
  </si>
  <si>
    <t>La empresa solicita formacion complementaria en Tipos de suelos
Modalidad Presencial
No. de beneficiarios: 30 por planta
Ciudad: Planta Riopaila y Planta Castilla
Dirigido al personal vinculado de la empresa. Observaciones: 
Concertar con la empresa la formacion Asignar al Centro agropecuario de Buga</t>
  </si>
  <si>
    <t>20260324-3460493</t>
  </si>
  <si>
    <t>20260324-3460494</t>
  </si>
  <si>
    <t>20260324-3460498</t>
  </si>
  <si>
    <t>La empresa solicita el siguiente perfil para el reemplazo de los contratos de aprendizaje próximos a finalizar.
Nombre del perfil que requiere:  Programas administratviso
No. De aprendices a requerir: 2
Ciudad en la que requiere: Bogota 
Aprendices con discapacidad: NO.
Enviar informacion de aprendices disponibles o hojas de vida para su revisión, entrevistas para la contratacion.
Fase: Lectiva o productiva.</t>
  </si>
  <si>
    <t>20260324-3460500</t>
  </si>
  <si>
    <t xml:space="preserve"> Atendiendo el requerimiento donde la empresa POLLOS EL BUCANERO S.A. requiere una oferta cerrada en OPERACIONES COMERCIALES EN RETAIL con enfoque en temas comerciales y/o de mercadeo y ventas en modalidad virtual para contrato de aprendizaje, para 30 personas; les informamos que este centro de formación cuenta con esta oferta formativa y adelantará la gestión de atención para la empresa.
Dentro de las acciones que debemos adelantar, se debe presentar la solicitud de autorización de oferta formativa a la Dirección Regional del Valle del Cauca. Iniciaremos con esta actividad y les estaremos informando acerca del resultado de la misma.</t>
  </si>
  <si>
    <t>Atendiendo el requerimiento donde la empresa POLLOS EL BUCANERO S.A. requiere una oferta cerrada en TÉCNICO EN ASISTENCIA ADMINISTRATIVA O PROGRAMA SIMILAR en modalidad virtual para contrato de aprendizaje, para 30 personas; les informamos que este centro de formación cuenta con esta oferta formativa y adelantará la gestión de atención para la empresa.
Dentro de las acciones que debemos adelantar, se debe presentar la solicitud de autorización de oferta formativa a la Dirección Regional del Valle del Cauca. Iniciaremos con esta actividad y les estaremos informando acerca del resultado de la misma.</t>
  </si>
  <si>
    <t>El Centro de Biotecnología Industrial SENA Palmira se permite informar que, en atención a su solicitud, el curso complementario mencionado no se encuentra dentro de la oferta académica establecida para la presente vigencia. 
Esto obedece a que, actualmente, no contamos con disponibilidad de instructores que cumplan con el perfil profesional requerido para la ejecución del programa.
Si requiere información adicional, puede comunicarse al correo electrónico complementariacbi@sena.edu.co, asnavas@sena.edu.co o al número de contacto 3175946398.</t>
  </si>
  <si>
    <t>De acuerdo con su solicitud radicada bajo el número 20260319-3449428, nos permitimos informar que las hojas de vida de los aspirantes a contrato de aprendizaje fueron remitidas al correo electrónico 'Francia_Fernandez@cargill.com', con el fin de que puedan ser revisadas dentro de su proceso de selección.</t>
  </si>
  <si>
    <t>De acuerdo con su solicitud radicada bajo el número 20260319-3449427, nos permitimos informar que las hojas de vida de los aspirantes a contrato de aprendizaje fueron remitidas al correo electrónico 'Francia_Fernandez@cargill.com' con el fin de que puedan ser revisadas dentro de su proceso de selección.
Quedamos atentos a cualquier información adicional que se requiera.</t>
  </si>
  <si>
    <t>La empresa solicita formacion titulada en Operación y Mantenimiento de Maquinaria Agrícola. oferta cerrada para el personal vinculado.
Modalidad Presencial
No. de beneficiarios: 30 por planta
Ciudad: Planta Riopaila y Planta Castilla
Dirigido al personal vinculado de la empresa. Observaciones: 
Concertar con la empresa la formacion. Asignar al Centro agropecuario de Buga</t>
  </si>
  <si>
    <t>20260325-3467348</t>
  </si>
  <si>
    <t>20260325-3467350</t>
  </si>
  <si>
    <t>La empresa solicita formacion complementaria en: Agricultura de Precisión
Modalidad Presencial
No. de beneficiarios: 20 por planta
Ciudad: Planta Riopaila y Planta Castilla
Dirigido al personal vinculado de la empresa. Observaciones: 
Formacion para la vigencia 2026
Concertar con la empresa la formacion. Asignar al Centro agropecuario de Buga</t>
  </si>
  <si>
    <t>La empresa solicita formacion complementaria en: Interpretación de planos, altimetría, planimetría, perfiles altimétricos
Modalidad Presencial
No. de beneficiarios: 30 por planta
Ciudad: Planta Riopaila y Planta Castilla
Dirigido al personal vinculado de la empresa. Observaciones: 
Formacion para la vigencia 2026
Concertar con la empresa la formacion. Asignar al Centro agropecuario de Buga</t>
  </si>
  <si>
    <t>20260325-3467352</t>
  </si>
  <si>
    <t>La empresa solicita formacion complementaria en: Labores mecanizadas de campo (roturación, preparación, fertilización) y calidad
Modalidad Presencial
No. de beneficiarios: 30 por planta
Ciudad: Planta Riopaila y Planta Castilla
Dirigido al personal vinculado de la empresa. Observaciones: 
Formacion para la vigencia 2026
Concertar con la empresa la formacion. Asignar al Centro agropecuario de Buga.</t>
  </si>
  <si>
    <t>20260325-3467353</t>
  </si>
  <si>
    <t>La empresa solicita formacion complementaria en: Manejo de herramientas de diagnostico
Modalidad Presencial
No. de beneficiarios: 12 por planta
Ciudad: Planta Riopaila y Planta Castilla
Dirigido al personal vinculado de la empresa. Observaciones: 
Formacion para el primer semestre 2026
Concertar con la empresa la formacion. Asignar al Centro agropecuario de Buga.</t>
  </si>
  <si>
    <t>20260325-3467354</t>
  </si>
  <si>
    <t xml:space="preserve">Para programar el curso de trabajador autorizado en trabajo seguro en alturas o reentrenamiento en trabajo seguro en alturas, la empresa debe enviarnos en carpeta comprimida tipo zip, al correo obladinos@sena.edu.co, los siguientes documentos: 
Cédula de Ciudadanía ampliada al 150 % (CC) 
Certificado Médico Ocupacional (CMO) con el concepto de APTO para trabajar en alturas sin restricciones y con vigencia inferior a 10 meses. 
Constancia de afiliación vigente a la EPS ya sea contributiva, subsidiada, exceptuada o especial en salud (EPS)
Certificado trabajador autorizado para trabajo en alturas y si aplica reentrenamiento vigente </t>
  </si>
  <si>
    <t>Desde el área de contrato de aprendizaje del Centro de Biotecnología Industrial Palmira, se relacionan los aprendices que tenemos disponibles de acuerdo a la especialidad requerida:
CALDERON TRUJILLO DAVID SANTIAGO 3148740359 cdavidssantiago@gmail.com
MONTANCHEZ SANCHEZ LAURA SOFIA 3207480192 Laurasofiasanchez0816@gmail.com
ROJAS NUÑEZ LAURA SOFIA 3184202698 laurasofiarojasnunez@gmail.com</t>
  </si>
  <si>
    <t>me permito informar que se registró la prórroga de embarazo en el aplicativo en el contrato correspondiente a Leonor Maria Arias Hernández con CC No.1234094512.</t>
  </si>
  <si>
    <t>Desde el área de contrato de aprendizaje del Centro de Biotecnología Industrial Palmira, se relacionan los aprendices que tenemos disponibles de acuerdo a la especialidad requerida:
TECNOLOGO EN GESTION ADMINISTRATIVA:
SANABRIA GARCIA RUBY ELSY 3147555301 sanabriaruby8@gmail.com
GUZMAN TORRES LUIS ANGEL 3175045157 luisangelguzmantorres@gmail.com
LOPEZ MORALES CRISTINA 3175916548 tinaluci0612@gmail.com</t>
  </si>
  <si>
    <t>La empresa solicita apoyo con el cambio de nombre y genero en el aplicativo SGVA, la estudiante Ramirez Cuartas Luisa Fernanda con CC No. 1000635353 género Femenino, este es el registro actual en el sistema. Se debe cambiar a Ramirez Cuartas Lukan Fernando con CC No.1000635353 genero masculino.
Regional Antioquia.
Tipo de aprendiz: Entidades de formacion con certificacion de calidad</t>
  </si>
  <si>
    <t>20260326-3473708</t>
  </si>
  <si>
    <t>TENTATIVA 23/04/2026 HR 09:30 AM</t>
  </si>
  <si>
    <t>En atención a su solicitud CRM_20260321-3459390, la oficina de relaciones corporativas, me permito informar que ya se realizó el registro de las incapacidades del aprendiz en el aplicativo SGVA.
Cualquier duda e inquietud favor comunicarse con Nury Stefanny Foronda Rios al correo nsforonda@sena.edu.co.</t>
  </si>
  <si>
    <t>La empresa solicita apoyo con el registro de la novedad de discapacidad en el aplicativo SGVA al contrato de aprendizaje del aprendiz Andersson Zamir Mosquera Vivas con CC No. 1061775714.Tipo de aprendiz: Entidades de formacion con certificacion de calidad, Regional Valle</t>
  </si>
  <si>
    <t>20260326-3478990</t>
  </si>
  <si>
    <t>La empresa solicita servicio de certificacion por competecias laborales en: Mantener redes de energia de acuerdo con normativa / redes energizadas baja tension. 
Modalidad virtual
No. de beneficiarios: 10
Ciudad cali
Dirigido al personal vinculado de la empresa en diferentes ciudades.</t>
  </si>
  <si>
    <t>20260327-3479226</t>
  </si>
  <si>
    <t xml:space="preserve">Desde el área de contrato de aprendizaje de la oficina de Relaciones Corporativas se informa que, después de revisar los anexos como soporte al caso, se procedió con el ingreso de la discapacidad del aprendiz Andersson Zamir Mosquera Vivas CC. 1061775714, en el aplicativo Sistema de Gestión Virtual de Aprendices.
</t>
  </si>
  <si>
    <t>Desde el área de contrato de aprendizaje del Centro de Gestión Tecnológica de Servicios, nos permitimos informar que se enviará al correo electrónico de su empresa información de los aprendices en los perfiles requeridos.</t>
  </si>
  <si>
    <t>Agradecemos su interés en los procesos de formación del SENA, una entidad reconocida y apreciada por todos los colombianos por su compromiso con el desarrollo educativo y productivo del país.
En atención a su solicitud, nos permitimos informar que, desde el Centro de Diseño Tecnológico Industrial, la misma ha sido aceptada satisfactoriamente. En este sentido, quedamos atentos a que la empresa remita el listado de las personas interesadas, con el fin de proceder con el proceso de matrícula correspondiente.
Para cualquier inquietud o información adicional, puede comunicarse a través del correo electrónico: wrenteria@sena.edu.co</t>
  </si>
  <si>
    <t>20260327-3483204</t>
  </si>
  <si>
    <t>La empresa solicita apoyo con la publicacion de vacantes.
Cargo: Key Account Manager / Ejecutivo Comercial.
Perfil:
•	Experiencia sólida en gestión de cuentas clave, desarrollo de zona o expansión comercial, indispensable en el sector textil.
•	Conocimiento del mercado, canales de distribución y dinámicas comerciales.
•	Disponibilidad de viajar.
Ciuidad Cucuta
Concertar con la empresa la publicacion de la vacante.</t>
  </si>
  <si>
    <t>La empresa solicita apoyo con la publicacion de vacantes.
Cargo: Key Account Manager / Ejecutivo Comercial.
Perfil:
•	Experiencia sólida en gestión de cuentas clave, desarrollo de zona o expansión comercial, indispensable en el sector textil.
•	Conocimiento del mercado, canales de distribución y dinámicas comerciales.
•	Disponibilidad de viajar.
Ciuidad Barranquilla
Concertar con la empresa la publicacion de la vacante.</t>
  </si>
  <si>
    <t>20260327-3483265</t>
  </si>
  <si>
    <t>Desde el área de contrato de aprendizaje del Centro de Gestión Tecnológica de Servicios, nos permitimos informar que se enviará al correo electrónico de su empresa información de los aprendices en el perfil requerido.
En dicho listado encontrará los datos de contacto de los aprendices para que la empresa pueda contactarlos y coordinar las entrevistas necesarias con el fin de avanzar en el proceso de selección y contratación.</t>
  </si>
  <si>
    <t>En atención a la solicitud relacionada con No. de radicado 20260319-3449407, de manera respetuosa me permito informar que, de acuerdo con los documentos remitidos, se marcó la discapacidad en el aplicativo SGVA.</t>
  </si>
  <si>
    <t>El Centro de Electricidad y Automatización Industrial se permite informar que el programa requerido hace parte de la oferta que actualmente orienta el Centro de Formación, no obstante, a la fecha los instructores del área se encuentran programados hasta el mes de Mayo de 2026, por lo cual no es posible atender la solicitud en el corto plazo, pero el instructor asignado se va comunicar con ustedes para proyectar su ejecución a partir del mes de mayo de 2026, sujeto a disponibilidad de instructores y ambientes de formación.</t>
  </si>
  <si>
    <t>SE AGENDA REUNION CON LA EMPRESA</t>
  </si>
  <si>
    <t>Ana.Pizarro@carvajal.com</t>
  </si>
  <si>
    <t>Ana Maria Pizarro</t>
  </si>
  <si>
    <t>Para dar respuesta a su solicitud con No. de radicado 20260324-3460500 atentamente informo que, la oficina de Relaciones Corporativas del Centro de Formación ha validado los programas con aprendices en estado disponible en las siguientes especialidades, según registros del aplicativo Sistema Gestión Virtual de Aprendices – SGVA, a la fecha: 
Programas de Formación y Aprendices Disponibles
TECNICO EN ASISTENCIA ADMINISTRATIVA 13
TECNICO EN CONTABILIZACION DE OPERACIONES COMERCIALES Y FINANCIERAS 3
TÉCNICO EN EMPRENDIMIENTO Y FOMENTO EMPRESARIAL 12</t>
  </si>
  <si>
    <t xml:space="preserve">El Centro de Electricidad y Automatización Industrial informa que el área de Certificación por Competencias Laborales asignará a uno de los evaluadores responsables de llevar a cabo el proceso de certificación requerido. Así mismo, a través del correo electrónico registrado en la solicitud, se envió la información correspondiente a la formación complementaria solicitada.
</t>
  </si>
  <si>
    <t>CANCELADA 16/03/2026 HR 09:00 AM</t>
  </si>
  <si>
    <t>En atención a su solicitud, se informa que el Centro de Gestión Tecnológica de Servicios- CGTS (Cali) cuenta con aprendices disponibles en etapa lectiva de la siguiente manera:
· TECNOLOGO EN GESTION EMPRESARIAL: inician etapa práctica a partir del 25 de enero 2027 y del 9 de abril 2027
· TECNOLOGO EN GESTION DEL TALENTO HUMANO: inician etapa práctica a partir del 29 de octubre 2026
· TECNOLOGO EN GESTION CONTABLE Y DE INFORMACION FINANCIERA: inician etapa práctica a partir del 25 de abril 2027 y del 29 de julio 2027</t>
  </si>
  <si>
    <t>NATALIA CORREO LOZANO</t>
  </si>
  <si>
    <t>EJECUTIVO SENIRO DE GESTION HUMANA</t>
  </si>
  <si>
    <t>natalia_correa@baxter.com</t>
  </si>
  <si>
    <t>MOQUERA - CUNDINAMARCA</t>
  </si>
  <si>
    <t>JOHNSON &amp; JOHNSON MEDTECH COLOMBIA S.A.S</t>
  </si>
  <si>
    <t>BOGOTA</t>
  </si>
  <si>
    <t>JANSSEN CILAG S A</t>
  </si>
  <si>
    <t>Calle 57 8 69</t>
  </si>
  <si>
    <t>dcarvaj2@its.jnj.com</t>
  </si>
  <si>
    <t>VISITADA VIRTUAL 27/03/2026 HR 09:30 AM</t>
  </si>
  <si>
    <t>Agradecemos sinceramente su interés en los procesos de formación que ofrece el SENA, una entidad reconocida por su compromiso con el desarrollo educativo y laboral de todos los colombianos.
En atención a su solicitud, nos permitimos informarle que desde el Centro de Diseño Tecnológico Industrial se realizará la respectiva revisión y gestión de la misma. Este proceso estará sujeto a la programación establecida para el inicio del próximo trimestre académico, así como a la viabilidad de apertura del programa requerido.</t>
  </si>
  <si>
    <t>Reciba un agradecimiento por confiar en nuestra institución y por considerar al SENA como aliado para el fortalecimiento de capacidades del personal vinculado a VISION Y MARKETING S.A.S.
Desde el Centro de Diseño Tecnologioco Industrial y en atención a la solicitud de formación complementaria en Auditores Internos ISO 9001, modalidad virtual, para 20 beneficiarios en la ciudad de Cali, me permito informar que se deja en copia al instructor Juan Carlos Benítez, (correo electronico: jbeniteza@sena.edu.co) quien servirá de enlace para la coordinación y validación de la oferta educativa correspondiente.</t>
  </si>
  <si>
    <t xml:space="preserve">Se le envió información al correo relacionado
 </t>
  </si>
  <si>
    <t>Se envió información al correo relacionado</t>
  </si>
  <si>
    <t>El Centro de Gestión Tecnológica de Servicios agradece su interés en nuestros programas de formación profesional. 
No obstante, nos permitimos informar que para la vigencia 2026 se ha asignado a la empresa Eficacia un total de cuatro (4) grupos de formación titulada, distribuidos de la siguiente manera: dos (2) programas técnicos en la primera oferta del año y dos (2) programas técnicos en la tercera oferta.
Esta es la disponibilidad que se puede ofrecer a la fecha, en cumplimiento de los compromisos previamente establecidos</t>
  </si>
  <si>
    <t>La empresa solicita el siguiente perfil para el reemplazo de los contratos de aprendizaje próximos a finalizar.
Nombre del perfil que requiere:  Técnicos / tecnólogos –  afines al área de aseguramiento de gestión ambiental.
No. De aprendices a requerir: 2
Ciudad en la que requiere: Palmira 
Aprendices con discapacidad: NO.
Enviar informacion de aprendices disponibles o hojas de vida para su revisión, entrevistas para la contratacion.
Fase: Lectiva o productiva.</t>
  </si>
  <si>
    <t>20260405-3496359</t>
  </si>
  <si>
    <t>La Empresa solicita apoyo con el registro de la prorroga por embarazo al contrato de aprendizaje, 
aprendiz Daniela Bernal Jimenez 
CC 1015067652 . 
FPP 28/09/2026.
Tipo de aprendiz: Entidades de formacion con certificacion de calidad. 
Ciudad Cali
Regional: Valle del Cauca.</t>
  </si>
  <si>
    <t>20260405-3496360</t>
  </si>
  <si>
    <t>La empresa solicita apoyo con la modificacion de la fecha final al contrato de aprendizaje, se reqiere el registro de la licencia de maternidad que inicia el 10/03/2026 hasta el 13/07/2026, 
por lo tanto la fecha final seria hasta el 14 de julio del 2026. 
aprendiz Montealegre LOPEZ VALENCIA YAMILA ANDREA 
con CC No. 1109663621 
Tipo de aprendiz: Entidades de formacion con certificacion de calidad.Regional: REGIONAL VALLE DEL CAUCA</t>
  </si>
  <si>
    <t>20260405-3496361</t>
  </si>
  <si>
    <t>La empresa solicita formacion complementaria en: MANEJO DE DATOS CON MICROSOFT EXCEL EN ENTORNOS ORGANIZACIONALES
Modalidad Presencial
No. de beneficiarios: promedio de 25 para el personal vinculado. ciudad Cali. Observaciones: 
Observaciones: la empresa propone estos Horario: Martes y jueves de 11:00 a. m. a 1:00 p. m. y de 2:00 p. m. a 4:00 p. m. concertar con la empresa.</t>
  </si>
  <si>
    <t>20260405-3496362</t>
  </si>
  <si>
    <t>La empresa solicita formacion complementaria en: EXCEL AVANZADO: GESTION ESTRATEGICA DE INFORMACION
Modalidad Presencial
No. de beneficiarios: promedio de 25 para el personal vinculado. 
Ciudad Cali. 
Observaciones: la empresa propone estos Horario: Martes y jueves de 11:00 a. m. a 1:00 p. m. y de 2:00 p. m. a 4:00 p. m. concertar con la empresa.</t>
  </si>
  <si>
    <t>20260405-3496363</t>
  </si>
  <si>
    <t>La empresa solicita formacion complementaria en: VALIDACION ERGONOMICA DE PRODUCTOS
Modalidad Presencial
No. de beneficiarios: promedio de 25 para el personal vinculado. 
Ciudad Cali. 
Observaciones: la empresa propone estos Horario: Martes y jueves de 11:00 a. m. a 1:00 p. m. y de 2:00 p. m. a 4:00 p. m. concertar con la empresa.</t>
  </si>
  <si>
    <t>20260405-3496364</t>
  </si>
  <si>
    <t>La empresa solicita formacion complementaria en: APLICACION DEL MANTENIMIENTO PRODUCTIVO TOTAL (TPM)
Modalidad Presencial
No. de beneficiarios: promedio de 25 para el personal vinculado. 
Ciudad Cali. 
Observaciones: la empresa propone estos Horario: Martes y jueves de 11:00 a. m. a 1:00 p. m. y de 2:00 p. m. a 4:00 p. m. concertar con la empresa.</t>
  </si>
  <si>
    <t>20260405-3496365</t>
  </si>
  <si>
    <t>La empresa solicita formacion complementaria en: INDUCCION A LAS ESTRATEGIAS PARA LA MEJORA CONTINUA LEAN
Modalidad Presencial
No. de beneficiarios: promedio de 25 para el personal vinculado. 
Ciudad Cali. 
Observaciones: la empresa propone estos Horario: Martes y jueves de 11:00 a. m. a 1:00 p. m. y de 2:00 p. m. a 4:00 p. m. concertar con la empresa.</t>
  </si>
  <si>
    <t>20260405-3496366</t>
  </si>
  <si>
    <t>La empresa solicita formacion complementaria en: INTERPRETACION DE PLANOS PARA MAQUINARIA INDUSTRIAL
Modalidad Presencial
No. de beneficiarios: promedio de 25 para el personal vinculado. 
Ciudad Cali. 
Observaciones: la empresa propone estos Horario: Martes y jueves de 11:00 a. m. a 1:00 p. m. y de 2:00 p. m. a 4:00 p. m. concertar con la empresa.</t>
  </si>
  <si>
    <t>20260405-3496367</t>
  </si>
  <si>
    <t>La empresa solicita formacion complementaria en: INTERPRETACION DE PLANOS MECANICOS DE MONTAJE
Modalidad Presencial
No. de beneficiarios: promedio de 25 para el personal vinculado. 
Ciudad Cali. 
Observaciones: la empresa propone estos Horario: Martes y jueves de 11:00 a. m. a 1:00 p. m. y de 2:00 p. m. a 4:00 p. m. concertar con la empresa.</t>
  </si>
  <si>
    <t>20260405-3496368</t>
  </si>
  <si>
    <t>La empresa solicita formacion complementaria en: ELEMENTOS DE MAQUINAS
Modalidad Presencial
No. de beneficiarios: promedio de 25 para el personal vinculado. 
Ciudad Cali. 
Observaciones: la empresa propone estos Horario: Martes y jueves de 11:00 a. m. a 1:00 p. m. y de 2:00 p. m. a 4:00 p. m. concertar con la empresa.</t>
  </si>
  <si>
    <t>20260405-3496369</t>
  </si>
  <si>
    <t>La empresa solicita formacion complementaria en: Diagnostico sistemas hidraulicos maquinaria Agrícola
Modalidad Presencial
No. de beneficiarios: 15 por planta
Ciudad: Planta Riopaila y Planta Castilla
Dirigido al personal vinculado de la empresa. Observaciones: 
Formacion para la vigencia 2026
Concertar con la empresa la formacion. Asignar al Centro agropecuario de Buga</t>
  </si>
  <si>
    <t>20260405-3496370</t>
  </si>
  <si>
    <t>La empresa solicita formacion complementaria en: Reparación de bombas de riego
Modalidad Presencial
No. de beneficiarios: 12 por planta
Ciudad: Planta Riopaila y Planta Castilla
Dirigido al personal vinculado de la empresa. Observaciones: 
Formacion para la vigencia 2026
Concertar con la empresa la formacion. Asignar al Centro agropecuario de Buga.</t>
  </si>
  <si>
    <t>20260405-3496371</t>
  </si>
  <si>
    <t>La empresa solicita formacion complementaria en: lubricación maquinaria agrícola
Modalidad Presencial
No. de beneficiarios: 12 por planta
Ciudad: Planta Riopaila y Planta Castilla
Dirigido al personal vinculado de la empresa. Observaciones: 
Formacion para la vigencia 2026
Concertar con la empresa la formacion. Asignar al Centro agropecuario de Buga.</t>
  </si>
  <si>
    <t>20260405-3496372</t>
  </si>
  <si>
    <t>La empresa solicita formacion complementaria en: Proceso productivo de la caña (Extración, clarificación y filtración de jugo, cristalización) - técnico azúcarero
Modalidad Presencial
No. de beneficiarios: 25 por planta
Ciudad: Planta Riopaila y Planta Castilla
Dirigido al personal vinculado de la empresa. Observaciones: 
Formacion para la vigencia 2026
Concertar con la empresa la formacion. Asignar al Centro agropecuario de Buga.</t>
  </si>
  <si>
    <t>20260405-3496373</t>
  </si>
  <si>
    <t>La empresa solicita formacion complementaria en: Proceso productivo de la caña (Extración, clarificación y filtración de jugo)
Modalidad Presencial
No. de beneficiarios: 25 por planta
Ciudad: Planta Riopaila y Planta Castilla
Dirigido al personal vinculado de la empresa. Observaciones: 
Formacion para la vigencia 2026
Concertar con la empresa la formacion. Asignar al Centro agropecuario de Buga.</t>
  </si>
  <si>
    <t>20260405-3496374</t>
  </si>
  <si>
    <t xml:space="preserve">La empresa solicita formacion complementaria en: Análisis y control de riesgos de proceso de calderas
Modalidad Presencial
No. de beneficiarios: 15 por planta
Ciudad: Planta Riopaila y Planta Castilla
Dirigido al personal vinculado de la empresa. Observaciones: 
Formacion para la vigencia 2026
Concertar con la empresa la formacion. </t>
  </si>
  <si>
    <t>20260405-3496375</t>
  </si>
  <si>
    <t>La empresa solicita el siguiente perfil para el reemplazo de los contratos de aprendizaje próximos a finalizar.
Nombre del perfil que requiere: tecnico en proyectos agropecuarios y tecnologo en produccion  agropecuaria ecologica
No. De aprendices a requerir: 2 de cada programa
Ciudad en la que requiere: Buga 
Aprendices con discapacidad: NO.
Enviar informacion de aprendices disponibles o hojas de vida para su revisión, entrevistas para la contratacion.
Fase: Lectiva o productiva.</t>
  </si>
  <si>
    <t>20260405-3496376</t>
  </si>
  <si>
    <t>La Empresa solicita apoyo con el registro de la prorroga por embarazo al contrato de aprendizaje, 
aprendiz LIZETH PAOLA GIRALDO NOREÑA  
CC 1192916106. 
FPP 03/08/2026.
Tipo de aprendiz: Aprendiz de universitario profesional
Ciudad Cali
Regional: Valle del Cauca.</t>
  </si>
  <si>
    <t>20260405-3496388</t>
  </si>
  <si>
    <t>La empresa solicita apoyo con la modificacion de la fecha de inicio del contrato registrado en el sistema, por error se registro 02/04/2025, la fecha correcta es 01/04/2025, aprendiz Samuel Antonio Zarate Gonzalez CC 1019992636, tipo de aprendiz Entidades de formacion con certificacion de calidad, Regional DISTRITO CAPITAL</t>
  </si>
  <si>
    <t>20260405-3496392</t>
  </si>
  <si>
    <t>TENTATIVA 22/04/2026 HR 09:30 AM</t>
  </si>
  <si>
    <t>La empresa solicita el siguiente perfil para el reemplazo de los contratos de aprendizaje próximos a finalizar.
Nombre del perfil que requiere:  programas administrativos sea tecnico o tecnologo.
No. De aprendices a requerir: 2
Ciudad en la que requiere: BOGOTA, 
Aprendices con discapacidad: No
Enviar informacion de aprendices disponibles o hojas de vida para su revisión, entrevistas para la contratacion.
Fase: Lectiva o productiva.</t>
  </si>
  <si>
    <t>20260406-3498649</t>
  </si>
  <si>
    <t>En atención a su solicitud se enviaron varias hojas de vida y se remite listado de aprendices disponibles en el perfil solicitado (Gestión Administrativa: TECNICO EN ASISTENCIA ADIMINISTRATIVA, TECNICO EN RECURSOS HUMANOS Y TECNOLOGOS EN GESTION DEL TALENTO HUMANO) al correo: iviasus@coexito.com.co</t>
  </si>
  <si>
    <t>50</t>
  </si>
  <si>
    <t>LILIAN GONZALEZ</t>
  </si>
  <si>
    <t>LGonz135@ITS.JNJ.com</t>
  </si>
  <si>
    <t>JULIANA SELEGHIN LEITE</t>
  </si>
  <si>
    <t>jleite10@its.jnj.com</t>
  </si>
  <si>
    <t>JULIAN FAJARDO</t>
  </si>
  <si>
    <t>JFajar10@ITS.JNJ.com</t>
  </si>
  <si>
    <t>LUIS CASTRO</t>
  </si>
  <si>
    <t>LCastr39@ITS.JNJ.com</t>
  </si>
  <si>
    <t>BETTY VARGAS HERNANDEZ</t>
  </si>
  <si>
    <t>BVargasH@ITS.JNJ.com</t>
  </si>
  <si>
    <t>En atención a su comunicación con radicado No. 20260326-3473708, en el cual solicita la corrección de la información registrada en el Sistema de Gestión Virtual de Aprendices (SGVA); en el contrato de aprendizaje con los estudiantes LUKAN FERNANDO RAMIREZ CUARTAS C.C. 1000635353, nos permitimos informar que la corrección fue realizada de forma exitosa.</t>
  </si>
  <si>
    <t>La empresa solicita el siguiente perfil para el reemplazo de los contratos de aprendizaje próximos a finalizar.
Nombre del perfil que requiere:  Técnico o tecnólogo en gestión administrativa, financiera, cartera, archivo, a fines
No. De aprendices a requerir: 4
Ciudad en la que requiere: PALMIRA, 
Aprendices con discapacidad: No
Enviar informacion de aprendices disponibles o hojas de vida para su revisión, entrevistas para la contratacion.
Fase: Lectiva o productiva.</t>
  </si>
  <si>
    <t>20260406-3501350</t>
  </si>
  <si>
    <t>La solicitud fue reportada al coordinador Jhon Felipe Vidal para que asigne un instructor que pueda brindar la capacitación solicitada, apenas nos indiquen el instructor asignado nos comunicaremos con ustedes a través del correo electrónico.</t>
  </si>
  <si>
    <t xml:space="preserve"> El Centro de Biotecnología Industrial SENA Palmira se permite informar que, en atención a su solicitud, el curso complementario mencionado no se encuentra dentro de la oferta académica establecida para la presente vigencia.
</t>
  </si>
  <si>
    <t>En atención a la solicitud registrada en el CRM COLGATE PALMOLIVE COMPAÑÍA No. 20260405-3496366, relacionada con la formación complementaria en Inducción a las estrategias para la mejora continua Lean, me permito informar que, desde el Centro de Diseño Tecnológico Industrial, se ha designado al instructor Juan Carlos Benítez (correo electrónico: jbeniteza@sena.edu.co) como responsable de adelantar el proceso de análisis y validación de la viabilidad de la capacitación solicitada.</t>
  </si>
  <si>
    <t>Desde el área de contrato de aprendizaje del Centro de Biotecnología Industrial Palmira, se relacionan los aprendices que tenemos disponibles de acuerdo a la especialidad requerida:
CULMAN RAMIREZ NATHALY YURANY 3001443160 nanycr1217@gmail.com
COBO WILCHEZ JEAN CARLOS 3235480669 jeanwilchez2@gmail.com
HURTADO MEDINA NICOLL ESTEFANNY 3108397168 -3176925568 nicolstefani2005@gmail.com</t>
  </si>
  <si>
    <t>Desde el área de contrato de aprendizaje del Centro de Biotecnología Industrial Palmira, se relacionan los aprendices que tenemos disponibles de acuerdo a la especialidad requerida:
TÉCNICO EN ASISTENCIA EN ORGANIZACION DE ARCHIVOS .
MORA PORTILLA ANGIE DAYANNA 3137389484 angiemora048@gmail.com
MONDRAGON LOPEZ EMILY SOFIA 305 4260409 emilysofia.mondragon@gmail.com</t>
  </si>
  <si>
    <t>En atención a su solicitud, le agradecemos remitir un documento con el listado del pimer grupo de personas disponibles, indicando además el día y horario en que desean iniciar la formación para poder concertar la formación por favor, enviar la información al correo electrónico: cbolanosb@sena.edu.co.</t>
  </si>
  <si>
    <t>En atención a su solicitud, me complace informarles que es viable realizar la apertura del curso de formación solicitado. El inicio está programado para la semana del 20 de abril de 2026, con una intensidad de una sesión por semana.
Con el fin de concertar el día y el horario que mejor se ajusten a sus necesidades, les solicito cordialmente enviar un correo electrónico a obladinos@sena.edu.co.</t>
  </si>
  <si>
    <t>De acuerdo con solicitud de cambio de fecha de inicio del estudiate Cristian Camilo Carvajal Calderon con CC 1121952857, ya se realizo modicficacion del 2 de abril de 2025, al 1de abril de 2025</t>
  </si>
  <si>
    <t xml:space="preserve"> En atención a su solicitud, le agradecemos remitir un documento con el listado del grupo de personas disponibles, indicando además el día y horario en que desean iniciar la formación. Por favor, enviar la información al correo electrónico: cbolanosb@sena.edu.co</t>
  </si>
  <si>
    <t xml:space="preserve"> En atención a su solicitud, le agradecemos remitir un documento con el listado del pimer grupo de personas disponibles, indicando además el día y horario en que desean iniciar la formación. para concentar la fomación Por favor, enviar la información al correo electrónico: cbolanosb@sena.edu.co</t>
  </si>
  <si>
    <t>En atención a su solicitud, le agradecemos remitir un documento con el listado del pimer grupo de personas disponibles, indicando además el día y horario en que desean iniciar la formación para poder concertar la formación por favor, enviar la información al correo electrónico: cbolanosb@sena.edu.co</t>
  </si>
  <si>
    <t>La empresa solicita el siguiente perfil para el reemplazo de los contratos de aprendizaje próximos a finalizar.
Nombre del perfil que requiere:  Programas administrativos y recursos humanos.
No. De aprendices a requerir: 4 - 2 aprendices de cada programa
Ciudad en la que requiere: CALI, 
Aprendices con discapacidad: SI - SOLO CON DISCAPACIDAD.
Enviar informacion de aprendices disponibles o hojas de vida para su revisión, entrevistas para la contratacion.
Fase: Lectiva o productiva.</t>
  </si>
  <si>
    <t>20260408-3509549</t>
  </si>
  <si>
    <t>La empresa solicita el siguiente perfil para el reemplazo de los contratos de aprendizaje próximos a finalizar.
Nombre del perfil que requiere:  Programas programas contrables y sistemas
No. De aprendices a requerir: 4 - 2 aprendices de cada programa
Ciudad en la que requiere: GINEBRA, 
Aprendices con discapacidad: SI - SOLO CON DISCAPACIDAD.
Enviar informacion de aprendices disponibles o hojas de vida para su revisión, entrevistas para la contratacion.
Fase: Lectiva o productiva.</t>
  </si>
  <si>
    <t>20260408-3509556</t>
  </si>
  <si>
    <t>La empresa solicita el siguiente perfil para el reemplazo de los contratos de aprendizaje próximos a finalizar.
Nombre del perfil que requiere:  seguridad y salud en el trabajo
No. De aprendices a requerir: 1
Ciudad en la que requiere: tocancipa, 
Aprendices con discapacidad: SI - SOLO CON DISCAPACIDAD.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</si>
  <si>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Programas programa sistemas o similar
No. De aprendices a requerir: 1
Ciudad en la que requiere: tocancipa, 
Aprendices con discapacidad: SI - SOLO CON DISCAPACIDAD.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</si>
  <si>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Programas programa contrables 
No. De aprendices a requerir: 1
Ciudad en la que requiere: Tocancipa, 
Aprendices con discapacidad: SI - SOLO CON DISCAPACIDAD.
Enviar informacion de aprendices disponibles o hojas de vida para su revisión, entrevistas para la contratacion.
Fase: Lectiva o productiva.</t>
  </si>
  <si>
    <t>20260408-3509561</t>
  </si>
  <si>
    <t>20260408-3509563</t>
  </si>
  <si>
    <t>20260408-3509566</t>
  </si>
  <si>
    <t>La empresa solicita apoyo con la modificacion de la fecha final del contrato registrado en el sistema, por error se registro 04/01/2027, la fecha correcta es 30/12/2026, aprendiz Joselin Flor Ordoñez CC 1107040858, tipo de aprendiz Entidades de formacion con certificacion de calidad, Regional VALLE DEL CAUCA</t>
  </si>
  <si>
    <t>20260408-3509608</t>
  </si>
  <si>
    <t>Angie Manuela Diaz Garzon</t>
  </si>
  <si>
    <t>amdiaz@bancodeoccidente.com.co</t>
  </si>
  <si>
    <t>20260408-3509645</t>
  </si>
  <si>
    <t>20260408-3509649</t>
  </si>
  <si>
    <t>La empresa solicita el siguiente perfil para el reemplazo de los contratos de aprendizaje próximos a finalizar.
Nombre del perfil que requiere:  TECNOLOGO EN GESTION BANCARIA Y DE ENTIDADES FINANCIERAS
No. De aprendices a requerir: 2
Ciudad en la que requiere: VILLAVICENCIO 
Aprendices con discapacidad: NO.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</si>
  <si>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TECNOLOGO EN GESTION BANCARIA Y DE ENTIDADES FINANCIERAS
No. De aprendices a requerir: 2
Ciudad en la que requiere: IBAGUE 
Aprendices con discapacidad: NO.
Enviar informacion de aprendices disponibles o hojas de vida para su revisión, entrevistas para la contratacion.
Fase: Lectiva o productiva.</t>
  </si>
  <si>
    <t>Desde el área de contrato de aprendizaje de la oficina de Relaciones Corporativas se informa que, después de revisar los anexos como soporte al caso, se procedió con el registro de la prórroga por embarazo al contrato de aprendizaje suscrito con la aprendiz LIZETH PAOLA GIRALDO NORENA CC. 1192916106, en el aplicativo Sistema de Gestión Virtual de Aprendices.</t>
  </si>
  <si>
    <t>Desde el área de contrato de aprendizaje de la oficina de Relaciones Corporativas se informa que, después de revisar los anexos como soporte al caso, se procedió con el registro de la Licencia de Maternidad al contrato de aprendizaje suscrito con la aprendiz LOPEZ VALENCIA YAMILA ANDREA CC. 1109663621, en el aplicativo Sistema de Gestión Virtual de Aprendices.</t>
  </si>
  <si>
    <t>contrato de aprendizaje suscrito con la aprendiz DANIELA JIMENEZ BERNAL CC 1015067652, en el aplicativo Sistema de Gestión Virtual de Aprendices.</t>
  </si>
  <si>
    <t xml:space="preserve"> En atención a su solicitud, le agradecemos remitir un documento con el listado del grupo de personas disponibles, indicando además el día y horario para concertar el inicio de la formación. Por favor, enviar la información al correo electrónico: cbolanosb@sena.edu.co</t>
  </si>
  <si>
    <t>En atención a su solicitud, le agradecemos remitir un documento con el listado del grupo de personas disponibles, indicando además el día y horario para concertar el inicio de la formación. Por favor, enviar la información al correo electrónico: cbolanosb@sena.edu.co</t>
  </si>
  <si>
    <t xml:space="preserve">En atención a su comunicación radicada en la entidad con el número, CRM 20260327-3483204 CRM:0114091
⁠⁠⁠⁠ de fecha 27/03/2026 21:15 cordialmente informo lo siguiente:
La Agencia Pública de Empleo SENA presta sus servicios de intermediación laboral y orientación ocupacional de manera pública, gratuita, indiscriminada y sin intermediarios a todos los colombianos buscadores de empleo y a los empresarios en búsqueda de personal idóneo para ocupar sus vacantes.
</t>
  </si>
  <si>
    <t>VISITADA 08/04/2026 HR 09:00 AM</t>
  </si>
  <si>
    <t>En atención a la solicitud registrada bajo el número de CRM No.20260327-3483265, relacionada con la publicación de vacantes, nos permitimos informarle que la solicitud fue gestionada y publicada exitosamente en la plataforma de la Agencia Pública de Empleo del SENA, conforme al siguiente detalle:
• Cargo publicado: Representante comercial
• Número de solicitud: 4098567</t>
  </si>
  <si>
    <t xml:space="preserve">PROGRAMADO 29/04/2026 HR 09:00 AM </t>
  </si>
  <si>
    <t>Coordinadora de Atracción y Desarrollo de Nuevos Talentos</t>
  </si>
  <si>
    <t>SE ORIENTA A LA EMPRESA CON TEMAS DE CONTRATO DE APRENDIZAJE</t>
  </si>
  <si>
    <t>ando respuesta a su solicitud, Numero 20260408-3509649 nos permitimos enviar listado de Aprendices disponibles en etapa Lectiva - Productiva, según nuestro aplicativo SGVA-Caprendizaje.
Para que puedan realizar el proceso de búsqueda y selección de aprendices desde el aplicativo SGVA-CAPRENDIZAJE, por favor ingresar al aplicativo Sistema de Gestión Virtual de Aprendices (SGVA), por la opción solicitar aprendices, registran la especialidad y cantidad de aprendices requeridos, luego por buscar aprendices aparecen todos los aprendices que se encuentran disponibles y los datos para contactarlos y citarlos a entrevista.</t>
  </si>
  <si>
    <t>Agradecemos de manera especial su interés en los aprendices del SENA, en particular en aquellos que hacen parte del Centro de Diseño Tecnológico Industrial. Para nuestra institución es muy importante contar con el respaldo de organizaciones que apuestan por el talento en formación y que contribuyen al fortalecimiento de las competencias técnicas y profesionales de nuestros aprendices.</t>
  </si>
  <si>
    <t>Agradecemos de manera especial su interés en los aprendices del SENA, en particular en aquellos que hacen parte del Centro de Diseño Tecnológico Industrial. Para nuestra institución es muy importante contar con el respaldo de organizaciones que apuestan por el talento en formación y que contribuyen al fortalecimiento de las competencias técnicas y profesionales de nuestros aprendices.
En atención a su solicitud, nos permitimos informarle que a través de su correo electrónico estaremos remitiendo el listado actualizado de los aprendices que se encuentran disponibles en este momento. Este listado ha sido organizado con el fin de facilitar la revisión de los perfiles y apoyar la identificación de aquellos que mejor se ajusten a sus necesidades y requerimientos.</t>
  </si>
  <si>
    <t xml:space="preserve">Agradecemos de manera especial su interés en los aprendices del SENA, en particular en aquellos que hacen parte del Centro de Diseño Tecnológico Industrial. Para nuestra institución es muy importante contar con el respaldo de organizaciones que apuestan por el talento en formación y que contribuyen al fortalecimiento de las competencias técnicas y profesionales de nuestros aprendices.
En atención a su solicitud, nos permitimos informarle que a través de su correo electrónico estaremos remitiendo el listado actualizado de los aprendices que se encuentran disponibles en este momento. Este listado ha sido organizado con el fin de facilitar la revisión de los perfiles y apoyar la identificación de aquellos que mejor se ajusten a sus necesidades y requerimientos.
</t>
  </si>
  <si>
    <t>VISITADA 09/04/2026 HR 09:30 AM</t>
  </si>
  <si>
    <t>La empresa solicita apoyo con el registro de discapacidad al contrato registrado en el SGVA, el aprendiz es:
KEVIN ARMANDO IBARRA MEDINA PPT. 7708118.
Tipo de aprendiz: Entidades de formacion con certificacion de calidad.
Regional Valle</t>
  </si>
  <si>
    <t>20260410-3522400</t>
  </si>
  <si>
    <t>La Empresa solicita apoyo con el registro de la prorroga por embarazo al contrato de aprendizaje, 
aprendiz MARIA ALEJANDRA PAYAN CORDOBA CC 1006103797  
FPP 14/09/2026.
Tipo de aprendiz: Entidades de formacion con certificacion de calidad. 
Ciudad Cali
Regional: Valle del Cauca.</t>
  </si>
  <si>
    <t>20260410-3522451</t>
  </si>
  <si>
    <t>La empresa  solicita la eliminacion del perfil en el SGVA, el estudiante pertenece a otra instituciuon universitaria universidad del valle, ya no es un aprendiz SENA. Nombre del estudiante Sarai Marulanda Garcia con 
CC 1006183076, la informacion que registra es del 
Centro de formación: CENTRO DE ELECTRICIDAD, ELECTRONICA Y TELECOMUNICACIONES, 
Regional Distrito Capital. 
se requiere esta accion para realizar el registro del contrato en el SGVA. ver soportes en correo.</t>
  </si>
  <si>
    <t>20260410-3522460</t>
  </si>
  <si>
    <t>En atención a la solicitud de formación complementaria en Validación ergonómica de productos, me permito informar que el Centro de Diseño Tecnológico Industrial no cuenta actualmente con el perfil del personal requerido para orientar esta formación específica.</t>
  </si>
  <si>
    <t>En atención a su solicitud, nos permitimos informarle que, desde el Centro de Diseño Tecnológico Industrial, esta formación puede ser atendida los días viernes en jornada nocturna, en el horario de 6:00 p.m. a 10:00 p.m., en las instalaciones del centro de formación. Esta programación se ha establecido considerando la disponibilidad de ambientes, recursos técnicos y personal instructor, con el fin de garantizar un proceso formativo adecuado y de alta calidad.
Agradecemos su disposición y quedamos atentos a la confirmación de su interés para avanzar con la organización y puesta en marcha de la formación.
Para cualquier inquietud o información adicional, no dude en comunicarse a través del correo electrónico: wrenteria@sena.edu.co
, donde con gusto le brindaremos el acompañamiento necesario.</t>
  </si>
  <si>
    <t>En atención a su solicitud, nos permitimos informarle que, desde el Centro de Diseño Tecnológico Industrial, se tiene previsto concertar y programar esta formación una vez finalice el proceso formativo actualmente en ejecución relacionado con Elementos de Máquinas. Esto nos permitirá garantizar la disponibilidad de instructores, ambientes de aprendizaje y recursos necesarios para brindar un servicio de calidad.</t>
  </si>
  <si>
    <t>En atención a su solicitud, nos permitimos informarle que, desde el Centro de Diseño Tecnológico Industrial, se ha asignado al instructor Héctor Hugo Sánchez como responsable de atender el requerimiento de formación para su empresa. El instructor cuenta con la experiencia y las competencias necesarias para brindar un acompañamiento adecuado y garantizar un proceso formativo de calidad.
Para una coordinación más directa, puede comunicarse con él a través del correo electrónico hhsanchez@sena.edu.co</t>
  </si>
  <si>
    <t xml:space="preserve"> El Centro de Electricidad y Automatización Industrial informa que este curso hace parte de la oferta que actualmente orienta el Centro de Formación.
No obstante, a la fecha la totalidad de los instructores del área se encuentran programados hasta el mes de junio de 2026, por lo cual no es posible atender la solicitud en el corto plazo.
Se propone proyectar su programación a partir del mes de junio de 2026, sujeto a disponibilidad de instructores y ambientes de formación.
Quedamos atentos para coordinar con la empresa la posible reprogramación conforme a la capacidad operativa del Centro.
Para cualquier inquietud, puede comunicarse al correo del coordinador Ezequiel Carvajal Velez - ezcarvajal@sena.edu.co</t>
  </si>
  <si>
    <t>Para dar respuesta a la solicitud relacionada con el No. de radicado 20260408-3509563, de manera respetuosa le comunico que a la fecha no contamos con aprendices con discapacidad en NINGUNA de las especialidades actualmente.</t>
  </si>
  <si>
    <t>Para dar respuesta a la solicitud relacionada con el No. de radicado 20260408-3509561, de manera respetuosa le comunico que a la fecha contamos con 1 aprendiz disponibles relacionados a continuación:
C.C. 1077085787 GOMEZ REYES YERALDIN 3215695076 yayereyes14@gmail.com TOCANCIPA (CUNDINAMARCA) 25/07/2025 25/04/2027 TECNOLOGO GESTION CONTABLE Y DE INFORMACION FINANCIERA</t>
  </si>
  <si>
    <t>Para dar respuesta a la solicitud relacionada con el No. de radicado 20260408-3509566, de manera respetuosa le comunico que a la fecha no contamos con aprendices disponibles relacionados a el perfil solicitado en cambio se envian 4 aprendices de gestion empresarial continuación:
Tipo Documento Numero Documento Apellidos Nombres Teléfono Correo electrónico Municipio Fecha Lectiva Fecha Productiva Especialidad
T.I. 1076244431 PORRAS DONCEL GISELL XIMENA 3015395476 ximenadoncel96@gmail.com TOCANCIPA (CUNDINAMARCA) 23/01/2026 23/07/2027 TECNOLOGO EN GESTION EMPRESARIAL
C.C. 1076739876 DONADO DONADO ANGIE XIMENA 573106999022 ximenadonado08@gmail.com TOCANCIPA (CUNDINAMARCA) 23/01/2026 23/07/2027 TECNOLOGO EN GESTION EMPRESARIAL</t>
  </si>
  <si>
    <t xml:space="preserve">PROGRAMADO 29/04/2026 HR 11:00 AM </t>
  </si>
  <si>
    <t>Avenida 6A bis # 35N-100, es frente a Pacific Mall.</t>
  </si>
  <si>
    <t>20260412-3529779</t>
  </si>
  <si>
    <t>La empresa  solicita apoyo con el registro de la Licencia de Maternidad de la aprendiz JULIETH MARTINEZ CC.  1087779989,
 fecha de inicio de la licencia 25/09/2025 hasta 29/01/2026, 
la fecha fin del contrato es 11/04/2026, 
Tipo de aprendiz: Entidades de formacion con certificacion de calidad, 
Regional Valle del Cauca</t>
  </si>
  <si>
    <r>
      <t xml:space="preserve">La empresa solicita el siguiente perfil para el reemplazo de los contratos de aprendizaje próximos a finalizar.
Nombre del perfil que requiere:  Formaciones que se ajusten en la parte administrativa, comercial, dibujo aplicado o similares
No. De aprendices a requerir: 5
Ciudad en la que requiere: CANDELARIA 
Aprendices con discapacidad: </t>
    </r>
    <r>
      <rPr>
        <b/>
        <sz val="11"/>
        <color theme="1"/>
        <rFont val="Calibri"/>
        <family val="2"/>
        <scheme val="minor"/>
      </rPr>
      <t>SI</t>
    </r>
    <r>
      <rPr>
        <sz val="11"/>
        <color theme="1"/>
        <rFont val="Calibri"/>
        <family val="2"/>
        <scheme val="minor"/>
      </rPr>
      <t>.
Enviar informacion de aprendices disponibles o hojas de vida para su revisión, entrevistas para la contratacion.
Fase: Lectiva o productiva.</t>
    </r>
  </si>
  <si>
    <t>20260412-3529783</t>
  </si>
  <si>
    <t>La empresa solicita formacion complementaria en Coordinador Trabajo seguro en alturas.
Modalidad Presencial
No. de beneficiarios: 26
Ciudad: Planta Castilla Pradera - florida
Dirigido al personal vinculado de la empresa. Observaciones: Primer semestre del año abril, mayo o junio.
Concertar con la empresa la formacion. Asignar al centro Agropecuario de Buga</t>
  </si>
  <si>
    <t xml:space="preserve"> El Centro de Biotecnología Industrial del SENA Regional Valle – Palmira se permite informar que el curso de formación complementaria mencionado se encuentra disponible dentro de la oferta vigente de nuestro centro. Teniendo en cuenta la programación de instructores, se agenda atención para el mes de mayo.
En este sentido, para la solicitud de cursos en formación complementaria en modalidad cerrada, como mínimo 30 aspirantes, los cuales deben estar previamente registrados en la plataforma oficial SENA SOFIA Plus: www.senasofiaplus.edu.co.
Adicionalmente, es necesario remitir un archivo en formato Excel que contenga la siguiente información de los participantes:
· Tipo de documento
· Número de documento
· Correo electrónico
· Número de contacto
Así mismo, se deberán adjuntar las copias escaneadas por ambas caras de los documentos de identidad, con fines académicos y en cumplimiento de lo establecido en la Ley 1581 de 2012 – Ley de Protección de Datos Personales.
En caso de requerir información adicional, puede comunicarse a los correos electrónicos asnavas@sena.edu.co y complementariacbi@sena.edu.co, o al número de contacto 317 594 6398.</t>
  </si>
  <si>
    <t xml:space="preserve">Para programar el curso de  trabajador autorizado en trabajo seguro en alturas o reentrenamiento en trabajo seguro en alturas,  la empresa debe enviarnos en carpeta comprimida tipo zip,  al correo obladinos@sena.edu.co, los siguientes documentos:  
Cédula de Ciudadanía ampliada al 150 % (CC)  
Certificado Médico Ocupacional (CMO) con el concepto de APTO para trabajar en alturas sin restricciones y con vigencia inferior a 10 meses.  
Constancia de afiliación vigente a la EPS ya sea contributiva, subsidiada, exceptuada o especial en salud (EPS)  
Los documentes deben estar renombrados de la siguiente manera:  
Nombre CC  
Nombre CMO   
Nombre EPS  
Al recibir y verificación de los documentos se asignarán los cupos solicitados </t>
  </si>
  <si>
    <t>Para programar el curso  en trabajo seguro en alturas o reentrenamiento en trabajo seguro en alturas,  la empresa debe enviarnos en carpeta comprimida tipo zip,  al correo obladinos@sena.edu.co, los siguientes documentos:  
Cédula de Ciudadanía ampliada al 150 % (CC)  
Certificado Médico Ocupacional (CMO) con el concepto de APTO para trabajar en alturas sin restricciones y con vigencia inferior a 10 meses.  
Constancia de afiliación vigente a la EPS ya sea contributiva, subsidiada, exceptuada o especial en salud (EPS)  
Los documentes deben estar renombrados de la siguiente manera:  
Nombre CC 
Nombre CMO   
Nombre EPS  
Al recibir y verificación de los documentos se asignarán los cupos solicitados</t>
  </si>
  <si>
    <t xml:space="preserve">Para programar el curso de  trabajador autorizado en trabajo seguro en alturas o reentrenamiento en trabajo seguro en alturas,  la empresa debe enviarnos en carpeta comprimida tipo zip,  al correo obladinos@sena.edu.co, los siguientes documentos:
Cédula de Ciudadanía ampliada al 150 % (CC)  
Certificado Médico Ocupacional (CMO) con el concepto de APTO para trabajar en alturas sin restricciones y con vigencia inferior a 10 meses.  
Constancia de afiliación vigente a la EPS ya sea contributiva, subsidiada, exceptuada o especial en salud (EPS)
Los documentes deben estar renombrados de la siguiente manera:  
NombreCC  
NombreCMO   
nombreEPS  
Al recibir y verificación de los documentos se asignarán los cupos solicitados </t>
  </si>
  <si>
    <t>El Centro de Biotecnología Industrial del SENA Regional Valle – Palmira se permite informar que el curso de formación complementaria mencionado se encuentra disponible dentro de la oferta vigente de nuestro centro. Teniendo en cuenta la programación de instructores, se agenda atención para el mes de mayo.
En este sentido, para la solicitud de cursos en formación complementaria en modalidad cerrada, como mínimo 30 aspirantes, los cuales deben estar previamente registrados en la plataforma oficial SENA SOFIA Plus: www.senasofiaplus.edu.co.
Adicionalmente, es necesario remitir un archivo en formato Excel que contenga la siguiente información de los participantes:
· Tipo de documento
· Número de documento
· Correo electrónico
· Número de contacto
Así mismo, se deberán adjuntar las copias escaneadas por ambas caras de los documentos de identidad, con fines académicos y en cumplimiento de lo establecido en la Ley 1581 de 2012 – Ley de Protección de Datos Personales.
En caso de requerir información adicional, puede comunicarse a los correos electrónicos asnavas@sena.edu.co y complementariacbi@sena.edu.co, o al número de contacto 317 594 6398.</t>
  </si>
  <si>
    <t>20260412-3529787</t>
  </si>
  <si>
    <t>La empresa solicita formacion complementaria en Supervisor espacios confinados
Modalidad Presencial
No. de beneficiarios: 107
Ciudad: 50 personas Planta Riopaila zarzal, 57 personas Planta Castilla pradera florida.
Dirigido al personal vinculado de la empresa. Observaciones: Concertar con la empresa la formacion. Asignar al centro Agropecuario de Buga</t>
  </si>
  <si>
    <t>20260412-3529789:</t>
  </si>
  <si>
    <t>El Centro de Biotecnología Industrial – SENA Palmira se permite informarle que el proyecto será incorporado a la programación institucional, con inicio previsto para el mes de marzo. 
Para dar inicio al proceso, es indispensable que los aspirantes a certificarse cumplan con los siguientes requisitos y realicen el procedimiento que se detalla a continuación: 
- Contar con un correo electrónico activo. 
- Realizar el registro en el aplicativo de Certificación por Competencias Laborales, a través del siguiente enlace: 
https://dsnft.sena.edu.co/Candidatos/servlet/com.senaws.hlogin 
- Este registro debe ser efectuado directamente por el aspirante, por razones de seguridad de la información y cumplimiento de la normativa de Habeas Data. 
- Adjuntar copia de la cédula de ciudadanía ampliada al 150%, en formato legible. 
- Presentar certificación laboral que acredite mínimo seis (6) meses de experiencia, especificando el cargo desempeñado y las funciones realizadas. 
- Remitir la documentación en formato PDF, en archivos individuales y completamente legibles, a los siguientes correos electrónicos: 
- dlortiz@sena.edu.co 
- yshurtado@sena.edu.co 
Una vez enviada la documentación, se solicita notificar al correo yshurtado@sena.edu.co  con el fin de verificar la información y dar inicio al proceso de evaluación y certificación de competencias laborales. 
En el caso que requieran la certificación para un grupo determinado de aspirantes, por favor enviar el listado en un documento de Excel, para validar su creación en el aplicativo.</t>
  </si>
  <si>
    <t>El Centro de Biotecnología Industrial – SENA Palmira se permite informarle que el proyecto será incorporado a la programación institucional, con inicio previsto para el mes de marzo. 
Para dar inicio al proceso, es indispensable que los aspirantes a certificarse cumplan con los siguientes requisitos y realicen el procedimiento que se detalla a continuación: 
- Contar con un correo electrónico activo. 
- Realizar el registro en el aplicativo de Certificación por Competencias Laborales, a través del siguiente enlace: 
https://dsnft.sena.edu.co/Candidatos/servlet/com.senaws.hlogin 
- Este registro debe ser efectuado directamente por el aspirante, por razones de seguridad de la información y cumplimiento de la normativa de Habeas Data. 
- Adjuntar copia de la cédula de ciudadanía ampliada al 150%, en formato legible. 
- Presentar certificación laboral que acredite mínimo seis (6) meses de experiencia, especificando el cargo desempeñado y las funciones realizadas. 
- Remitir la documentación en formato PDF, en archivos individuales y completamente legibles, a los siguientes correos electrónicos: 
* dlortiz@sena.edu.co 
* yshurtado@sena.edu.co 
Una vez enviada la documentación, se solicita notificar al correo yshurtado@sena.edu.co  con el fin de verificar la información y dar inicio al proceso de evaluación y certificación de competencias laborales. 
En el caso que requieran la certificación para un grupo determinado de aspirantes, por favor enviar el listado en un documento de Excel, para validar su creación en el aplicativo.</t>
  </si>
  <si>
    <t>Agradecemos su interés por el proceso de Evaluación y Certificación de Competencias Laborales ECCL, y la confianza depositada en el SENA.  En atención a su solicitud de información acerca del proceso de Evaluación y Certificación de Competencias Laborales, le informamos que es un proceso GRATUITO, voluntario y concertado entre el organismo Certificador (SENA) y el candidato, en el que debe demostrar su desempeño en las funciones que realiza en su contexto laboral, cumpliendo con las normas de competencia laboral. A través de este proceso, el Sena reconoce la experiencia que las personas han adquirido a través de los años de forma empírica por lo que es 100% evaluativo, NO ES UN CURSO.
Adjunto Norma.
Recibiremos los soportes de Inscripción o los documentos soportes se entregan de forma virtual al siguiente correo:
Jesus Antonio Posada Londoño
japosada@sena.edu.co
Los Documentos Requeridos por candidato aspirante:
1. Mínimo seis (6) meses de experiencia en la norma de competencia a certificar.
2. Fotocopia del documento de identidad. / En caso de ser extranjero debe cumplir con la normatividad legal vigente.
3. Certificado laboral para empleados o constancia laboral para trabajadores independientes o desempleados.
4. Aceptación de Términos y Condiciones del proceso.
5.Ingresan al link https://dsnft.sena.edu.co  por la opción Acceso a candidatos y luego en Registrarse.
Teniendo en cuenta su experiencia en el área de soldadura, el Centro de Diseño Tecnológico Industrial oferta las  siguientes normas:
En el siguiente link puede realizar su preinscripción, una vez se conforme un grupo de mínimo 20 personas será citado a la sensibilización.
Link inscripción: https://forms.office.com/r/HeKp1A8dS4
Aspectos del proceso
El proceso tiene una duración de 5 semanas, tiempo en el cual se llevan a cabo diferentes momentos:
1 sensibilización-Inducción aproximadamente 2 horas. Presencial o Virtual (Meat o teams).
2. Prueba de conocimientos inicial. 1 hora aproximadamente, presencial en el Sena o Virtual (para esta prueba debe contar con un computador con     cámara para conexión por video llamada o dos celulares).
3. Evaluación individual: Presentación pruebas de desempeño y producto. Aproximadamente 2 a 3 horas por candidato (presencial o virtual (Video llamada) .
4. Auditoría, 20% de los candidatos seleccionados en la muestra. Aproximadamente 1 hora.</t>
  </si>
  <si>
    <t>La empresa solicita servicio de certificacion por competecias laborales en: operar cosechadora de caña  
Modalidad Presencial
No. de beneficiarios: 42 planta castilla y 60 planta Riopaila
Ciudad Palmira
Dirigido al personal vinculado de la empresa. Observaciones: 
Concertar con la empresa la ECCL.</t>
  </si>
  <si>
    <t>20260412-3529797</t>
  </si>
  <si>
    <t>20260413-3529804</t>
  </si>
  <si>
    <t>La empresa  solicita apoyo con el registro de las incapacidades medicas del aprendiz REY STIVEN BOLAÑOS CC No. 1108558965, 
la nueva fecha final del contrato seria 02/06/2026.
Las tres incapacidades a registrar en el SGVA son:
1- fecha inicio 08/12/2025 hasta 06/01/2026
2- fecha inicio 06/01/2026 hasta 15/01/2026
3- fecha inicio 16/01/2026 hasta 30/01/2026
Total 54 dias de incapacidades.
Tipo de aprendiz: Aprendiz de universitario profesional
Regional Valle del Cauca</t>
  </si>
  <si>
    <t>Mariana Isabela Arias</t>
  </si>
  <si>
    <t>VISITADA 26/02/2026 HR 2:30 PM - VISITA 13/04/2026 HR 09:30 AM</t>
  </si>
  <si>
    <t>gestionhumana.analistaseleccion@clinicanuestra.com</t>
  </si>
  <si>
    <t>La empresa solicita el siguiente perfil para el reemplazo de los contratos de aprendizaje próximos a finalizar.
Nombre del perfil que requiere:  TÉCNICO EN RECURSOS HUMANOS, TECNÓLOGO EN GESTION DE PROYECTOS DE DESARROLLO ECONOMICO Y SOCIAL, 
No. De aprendices a requerir: 8
Ciudad en la que requiere: CALI 
Aprendices con discapacidad: NO.
Enviar informacion de aprendices disponibles o hojas de vida para su revisión, entrevistas para la contratacion.
Fase: Lectiva o productiva.</t>
  </si>
  <si>
    <t>20260413-3533881</t>
  </si>
  <si>
    <t>La empresa solicita el siguiente perfil para el reemplazo de los contratos de aprendizaje próximos a finalizar.
Nombre del perfil que requiere:  TÉCNICO EN EMPRENDIMIENTO Y FOMENTO EMPRESARIAL 
No. De aprendices a requerir: 4
Ciudad en la que requiere: CALI 
Aprendices con discapacidad: NO.
Enviar informacion de aprendices disponibles o hojas de vida para su revisión, entrevistas para la contratacion.
Fase: Lectiva o productiva.</t>
  </si>
  <si>
    <t>20260413-3533906</t>
  </si>
  <si>
    <t>La empresa solicita el siguiente perfil para el reemplazo de los contratos de aprendizaje próximos a finalizar.
Nombre del perfil que requiere:  TÉCNICO EN ELECTRICISTA INDUSTRIAL, TÉCNICO EN RECURSOS HUMANOS, 
No. De aprendices a requerir: 3
Ciudad en la que requiere: CALI 
Aprendices con discapacidad: NO.
Enviar informacion de aprendices disponibles o hojas de vida para su revisión, entrevistas para la contratacion.
Fase: Lectiva o productiva.</t>
  </si>
  <si>
    <t>20260413-3534078</t>
  </si>
  <si>
    <t>Desde la oficina de Contrato de Aprendizaje del Centro Agropecuario de Buga me permito informar que la oferta disponible de aprendices para contrato de aprendizaje del programa solicitado se remitió al correo electrónico relacionado en su solicitud.</t>
  </si>
  <si>
    <t>La empresa solicita el siguiente perfil para el reemplazo de los contratos de aprendizaje próximos a finalizar.
Nombre del perfil que requiere:  TÉCNICO EN ENFERMERIA. TÉCNICO EN ASISTENCIA ADMINISTRATIVA. TECNOLOGO EN GESTION DEL TALENTO HUMANO
No. De aprendices a requerir: 5
Ciudad en la que requiere: CALI 
Aprendices con discapacidad: NO.
Enviar informacion de aprendices disponibles o hojas de vida para su revisión, entrevistas para la contratacion.
Fase: Lectiva o productiva.</t>
  </si>
  <si>
    <t>20260413-3534207</t>
  </si>
  <si>
    <t>La empresa solicita el siguiente perfil para el reemplazo de los contratos de aprendizaje próximos a finalizar.
Nombre del perfil que requiere: TÉCNICO EN ASISTENCIA PARA LA INTELIGENCIA EMPRESARIAL. 
No. De aprendices a requerir: 3
Ciudad en la que requiere: PALMIRA 
Aprendices con discapacidad: NO.
Enviar informacion de aprendices disponibles o hojas de vida para su revisión, entrevistas para la contratacion.
Fase: Lectiva o productiva.</t>
  </si>
  <si>
    <t>20260413-3534240</t>
  </si>
  <si>
    <t xml:space="preserve">SE TRAMITA LA SOLICIUTD </t>
  </si>
  <si>
    <t>Desde el área de contrato de aprendizaje de la oficina de Relaciones Corporativas se informa que, después de revisar los anexos como soporte al caso, se procedió con la modificación de la fecha final al contrato de aprendizaje suscrito con el aprendiz Joselin Flor Ordóñez CC. 1107040858, en el aplicativo Sistema de Gestión Virtual de Aprendices.</t>
  </si>
  <si>
    <t>20260413-3535688</t>
  </si>
  <si>
    <t>La empresa solicita apoyo con el seguimiento de la etapa practica del aprendiz FELIPE SANTIAGO VERA VALENZUELA.
CC No. 1085907143, 
Tipo de aprendiz SENA, 
CENTRO SUR COLOMBIANO DE LOGÍSTICA INTERNACIONAL.
Ciudad IPIALES 
Regional Nariño.
Motivo: se reuqiere de caracter urgente el seguimiento.</t>
  </si>
  <si>
    <t>TENTATIVA 24/04/2026 HR 09:00 AM</t>
  </si>
  <si>
    <t>TENTATIVA 24/04/2026 HR 2:30 PM</t>
  </si>
  <si>
    <t>SIN RESPUESTA 14/04/2026 HR 2:30 PM</t>
  </si>
  <si>
    <t>SIN RESPUESTA 15/04/2026 HR 09:00 AM</t>
  </si>
  <si>
    <t>SIN RESPUESTA 16/04/2026 HR 2:30 PM</t>
  </si>
  <si>
    <t>SIN RESPUESTA 16/04/2026 HR 09:00 AM</t>
  </si>
  <si>
    <t>SIN RESPUESTA 17/04/2026 HR 09:00 AM</t>
  </si>
  <si>
    <t>SIN RESPUESTA 15/04/2026 HR 08:30 AM</t>
  </si>
  <si>
    <t xml:space="preserve">SIN RESPUESTA 16/04/2026 HR 2:30 PM </t>
  </si>
  <si>
    <t xml:space="preserve">TENTATIVA 27/04/2026 HR 09:30 AM </t>
  </si>
  <si>
    <t>lina_valencia@cargill.com</t>
  </si>
  <si>
    <t>LINA VALENCIA</t>
  </si>
  <si>
    <t>BLANCA YANETH SALAMANCA</t>
  </si>
  <si>
    <t>yaneth_salamancabarreto@cargill.com</t>
  </si>
  <si>
    <t>TENTATIVA 27/04/2026 HR 2:30 PM</t>
  </si>
  <si>
    <t>647</t>
  </si>
  <si>
    <t>96</t>
  </si>
  <si>
    <t>135</t>
  </si>
  <si>
    <t>160</t>
  </si>
  <si>
    <t>290</t>
  </si>
  <si>
    <t>111</t>
  </si>
  <si>
    <t>114</t>
  </si>
  <si>
    <t>295</t>
  </si>
  <si>
    <t>97</t>
  </si>
  <si>
    <t>31</t>
  </si>
  <si>
    <t>150</t>
  </si>
  <si>
    <t>La empresa solicita formacion complementaria en Auditor Interno en Sistema de Gestión de Inocuidad y calidad alimentaria
Modalidad Presencial
No. de beneficiarios: 60
Ciudad: 30 personas Planta Riopaila zarzal, 30 personas Planta Castilla pradera florida.
Dirigido al personal vinculado de la empresa. Observaciones: Concertar con la empresa la formacion. Asignar al centro Agropecuario de Buga</t>
  </si>
  <si>
    <t>20260414-3541175</t>
  </si>
  <si>
    <t>La empresa solicita formacion complementaria en Sistema de gestión ISO 17025.
Modalidad Presencial
No. de beneficiarios: 20
Ciudad: 10 personas Planta Riopaila zarzal, 10 personas Planta Castilla pradera florida.
Dirigido al personal vinculado de la empresa. Observaciones: Concertar con la empresa la formacion. Asignar al centro Agropecuario de Buga.</t>
  </si>
  <si>
    <t>20260414-3541214</t>
  </si>
  <si>
    <t>La empresa solicita formacion complementaria en Fraude y defensa alimentaria.
Modalidad Presencial
No. de beneficiarios: 20
Ciudad: 10 personas Planta Riopaila zarzal, 10 personas Planta Castilla pradera florida.
Dirigido al personal vinculado de la empresa. Observaciones: Concertar con la empresa la formacion. Asignar al centro Agropecuario de Buga.</t>
  </si>
  <si>
    <t>20260414-3541271</t>
  </si>
  <si>
    <t>La empresa solicita formacion complementaria en Buenas practicas de laboratorio.
Modalidad Presencial
No. de beneficiarios: 20
Ciudad: 10 personas Planta Riopaila zarzal, 10 personas Planta Castilla pradera florida.
Dirigido al personal vinculado de la empresa. Observaciones: Concertar con la empresa la formacion. Asignar al centro Agropecuario de Buga.</t>
  </si>
  <si>
    <t>20260414-3541295</t>
  </si>
  <si>
    <t xml:space="preserve">La empresa solicita formacion complementaria en Operación y Mantenimiento de Calderas.
Modalidad Presencial
No. de beneficiarios: 30
Ciudad: 15 personas Planta Riopaila zarzal, 15 personas Planta Castilla pradera florida.
Dirigido al personal vinculado de la empresa. Observaciones: Concertar con la empresa la formacion. </t>
  </si>
  <si>
    <t>20260414-3541334</t>
  </si>
  <si>
    <t>La empresa solicita formacion complementaria en Análisis de falla y mantenimiento productivo total  fabrica.
Modalidad Presencial
No. de beneficiarios: 30
Ciudad: 15 personas Planta Riopaila zarzal, 15 personas Planta Castilla pradera florida.
Dirigido al personal vinculado de la empresa. Observaciones: Concertar con la empresa la formacion. Asignar al centro CAB</t>
  </si>
  <si>
    <t>20260414-3541368</t>
  </si>
  <si>
    <t>La empresa solicita formacion complementaria en Normatividad Maduración de Caña
Modalidad Presencial
No. de beneficiarios: 20
Ciudad: 10 personas Planta Riopaila zarzal, 10 personas Planta Castilla pradera florida.
Dirigido al personal vinculado de la empresa. Observaciones: Concertar con la empresa la formacion. Asignar al centro CAB</t>
  </si>
  <si>
    <t>20260414-3541417</t>
  </si>
  <si>
    <t>La empresa solicita formacion complementaria en Aseguramiento de la calidad del proceso de caña
Modalidad Presencial
No. de beneficiarios: 70
Ciudad: 35 personas Planta Riopaila zarzal, 35 personas Planta Castilla pradera florida.
Dirigido al personal vinculado de la empresa. Observaciones: Concertar con la empresa la formacion. Asignar al centro CAB</t>
  </si>
  <si>
    <t>20260414-3541432</t>
  </si>
  <si>
    <t>La empresa solicita formacion complementaria en auxiliar acompañante para
cargas extradimensionada y extrapesada (Dar cumplimiento con la Resolución 1724 de 2007)
Modalidad Presencial
No. de beneficiarios: 30
Ciudad: 15 personas Planta Riopaila zarzal, 15 personas Planta Castilla pradera florida.
Dirigido al personal vinculado de la empresa. Observaciones: Concertar con la empresa la formacion. Asignar al centro CAB</t>
  </si>
  <si>
    <t>20260414-3541480</t>
  </si>
  <si>
    <t>La empresa solicita formacion auxiliar de tránsito
Modalidad Presencial
No. de beneficiarios: 60
Ciudad: 30 personas Planta Riopaila zarzal, 30 personas Planta Castilla pradera florida.
Dirigido al personal vinculado de la empresa. Observaciones: Concertar con la empresa la formacion. Asignar al centro CAB</t>
  </si>
  <si>
    <t>20260414-3541509</t>
  </si>
  <si>
    <t>141</t>
  </si>
  <si>
    <t>Desde el área de contrato de aprendizaje de la oficina de Relaciones Corporativas se informa que, después de revisar los anexos como soporte al caso, se procedió con el registro de la prórroga por embarazo al contrato de aprendizaje suscrito con la aprendiz YMARIA ALEJANDRA PAYAN CORDOBA CC 1006103797, en el aplicativo Sistema de Gestión Virtual de Aprendices.</t>
  </si>
  <si>
    <t>Desde el área de contrato de aprendizaje de la oficina de Relaciones Corporativas se informa que, después de revisar los anexos como soporte al caso, se procedió con el ingreso de la condición de discapacidad del aprendiz KEVIN ARMANDO IBARRA MEDINA PPT. 7708118, en el aplicativo Sistema de Gestión Virtual de Aprendices.</t>
  </si>
  <si>
    <t xml:space="preserve"> El curso complementario sobre Interpretacion de Planos para Maquinaria Industrial no es ofrecido en el Centro de la Construccion. Debe contactarse al Centro de Diseño Tecnologico Insutrial, CDTI, del SENA. 
Comunicarse al correo yacevedop@sena.edu.co, de una funcionaria del CDTI.</t>
  </si>
  <si>
    <t>La empresa solicita el siguiente perfil para el reemplazo de los contratos de aprendizaje próximos a finalizar.
Nombre del perfil que requiere: Técnico en Recursos Humanos 
No. De aprendices a requerir: 1
Ciudad en la que requiere: CALI 
Aprendices con discapacidad: NO.
Enviar informacion de aprendices disponibles o hojas de vida para su revisión, entrevistas para la contratacion.
Fase: Lectiva o productiva.</t>
  </si>
  <si>
    <t>20260414-3542136</t>
  </si>
  <si>
    <t>La empresa solicita el siguiente perfil para el reemplazo de los contratos de aprendizaje próximos a finalizar.
Nombre del perfil que requiere: TECNICO EN ASISTENCIA ADMINISTRATIVA
No. De aprendices a requerir: 3
Ciudad en la que requiere: PALMIRA 
Aprendices con discapacidad: NO.
Enviar informacion de aprendices disponibles o hojas de vida para su revisión, entrevistas para la contratacion.
Fase: Lectiva o productiva.</t>
  </si>
  <si>
    <t>20260414-3542172</t>
  </si>
  <si>
    <t>La empresa solicita el siguiente perfil para el reemplazo de los contratos de aprendizaje próximos a finalizar.
Nombre del perfil que requiere: TECNOLOGO EN PRODUCCION AGRICOLA
No. De aprendices a requerir: 3
Ciudad en la que requiere: BUGA, GUACARI, CERRITO
Aprendices con discapacidad: NO.
Enviar informacion de aprendices disponibles o hojas de vida para su revisión, entrevistas para la contratacion.
Fase: Lectiva o productiva.</t>
  </si>
  <si>
    <t>20260414-3542230</t>
  </si>
  <si>
    <t>La empresa solicita el siguiente perfil para el reemplazo de los contratos de aprendizaje próximos a finalizar.
Nombre del perfil que requiere: TECNÓLOGO EN GESTION AGROEMPRESARIAL
No. De aprendices a requerir: 3
Ciudad en la que requiere: BUGA, GUACARI, CERRITO
Aprendices con discapacidad: NO.
Enviar informacion de aprendices disponibles o hojas de vida para su revisión, entrevistas para la contratacion.
Fase: Lectiva o productiva.</t>
  </si>
  <si>
    <t>20260414-3542276</t>
  </si>
  <si>
    <t>La empresa solicita el siguiente perfil para el reemplazo de los contratos de aprendizaje próximos a finalizar.
Nombre del perfil que requiere: Técnico o Tecnólogo en Gestión Documental o archivo
No. De aprendices a requerir: 6
Ciudad en la que requiere: CALI
Aprendices con discapacidad: SI.
Enviar informacion de aprendices disponibles o hojas de vida para su revisión, entrevistas para la contratacion.
Fase: Lectiva o productiva.</t>
  </si>
  <si>
    <t>20260414-3542357</t>
  </si>
  <si>
    <t xml:space="preserve"> Desde el área de contrato de aprendizaje de la oficina de Relaciones Corporativas se informa que, después de revisar los anexos como soporte al caso, se procedió con el registro de la Licencia de Maternidad al contrato de aprendizaje suscrito con la aprendiz JULIETH ALEJANDRA MARTINEZ JACOME CC. 1087779989, en el aplicativo Sistema de Gestión Virtual de Aprendices, el cual arroja automáticamente como fecha final el 13-ABRIL-2026.</t>
  </si>
  <si>
    <t>La empresa solicita el siguiente perfil para el reemplazo de los contratos de aprendizaje próximos a finalizar.
Nombre del perfil que requiere: TECNOLOGO EN ANALISIS DE MATERIALES PARA LA INDUSTRIA
No. De aprendices a requerir: 2
Ciudad en la que requiere: CALI
Aprendices con discapacidad: SI.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</si>
  <si>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TECNOLOGO EN GESTION INTEGRADA DE LA CALIDAD, MEDIO AMBIENTE, SEGURIDAD Y SALUD OCUPACIONAL
No. De aprendices a requerir: 2
Ciudad en la que requiere: CALI
Aprendices con discapacidad: SI.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</si>
  <si>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TECNOLOGO GESTION CONTABLE Y DE INFORMACION FINANCIERA
No. De aprendices a requerir: 2
Ciudad en la que requiere: CALI
Aprendices con discapacidad: SI.
Enviar informacion de aprendices disponibles o hojas de vida para su revisión, entrevistas para la contratacion.
Fase: Lectiva o productiva.</t>
  </si>
  <si>
    <t>20260414-3542611</t>
  </si>
  <si>
    <t>20260414-3542622</t>
  </si>
  <si>
    <t>20260414-3542626</t>
  </si>
  <si>
    <t xml:space="preserve">PROGRAMADO VIRTUAL 22/04/2026 HR 2:30 PM </t>
  </si>
  <si>
    <t xml:space="preserve">En atención a su solicitud CRM_ 20260408-3509645, la oficina de relaciones corporativas informa que se dio respuesta mediante correo electrónico el día 15/04/2026 a las 5:52pm.
Cualquier duda e inquietud favor comunicarse con Mayra Valentina Guerrero Velásquez al correo mvguerrero@sena.edu.co.
 </t>
  </si>
  <si>
    <t xml:space="preserve"> En atención a su solicitud relacionada le informamos que hemos recibido su requerimiento y estamos revisando la información correspondiente. Para avanzar con el proceso, le solicitamos por favor confirmar los detalles específicos de su necesidad, al siguiente correo cbolanosb@sena.edu.co incluyendo el grupo de usuarios que participará, así como el día de la semana y la hora que resulten más convenientes para la empresa. Con esta información podremos coordinar de manera adecuada el inicio de la formación.</t>
  </si>
  <si>
    <t xml:space="preserve">Desde el área de contrato de aprendizaje de la oficina de Relaciones Corporativas se informa que, después de revisar los anexos como soporte al caso, se procedió con el registro de las incapacidades médicas al contrato de aprendizaje suscrito con el aprendiz REY STIVEN BOLAÑOS HURTADO CC. 1108558965, en el aplicativo Sistema de Gestión Virtual de Aprendices SGVA.
</t>
  </si>
  <si>
    <t>El Centro de Biotecnología Industrial – SENA Palmira se permite informarle que el proyecto será incorporado a la programación institucional, con inicio previsto para el mes de abril. 
Para dar inicio al proceso, es indispensable que los aspirantes a certificarse cumplan con los siguientes requisitos y realicen el procedimiento que se detalla a continuación: 
- Contar con un correo electrónico activo. 
- Realizar el registro en el aplicativo de Certificación por Competencias Laborales, a través del siguiente enlace: 
https://dsnft.sena.edu.co/Candidatos/servlet/com.senaws.hlogin 
- Este registro debe ser efectuado directamente por el aspirante, por razones de seguridad de la información y cumplimiento de la normativa de Habeas Data. 
- Adjuntar copia de la cédula de ciudadanía ampliada al 150%, en formato legible. 
- Presentar certificación laboral que acredite mínimo seis (6) meses de experiencia, especificando el cargo desempeñado y las funciones realizadas. 
- Remitir la documentación en formato PDF, en archivos individuales y completamente legibles, a los siguientes correos electrónicos: 
- dlortiz@sena.edu.co 
- yshurtado@sena.edu.co 
Una vez enviada la documentación, se solicita notificar al correo yshurtado@sena.edu.co  con el fin de verificar la información y dar inicio al proceso de evaluación y certificación de competencias laborales. 
En el caso que requieran la certificación para un grupo determinado de aspirantes, por favor enviar el listado en un documento de Excel, para validar su creación en el aplicativo</t>
  </si>
  <si>
    <t>Desde el área de contrato de aprendizaje del Centro de Biotecnología Industrial Palmira, se relacionan los aprendices que tenemos disponibles de acuerdo a la especialidad requerida:
TECNOLOGO EN GESTION ADMINISTRATIVA
ZAPATA VANEGAS ISABEL ALEXANDRA 3127780444 isabelalexandrazapatavanegas@gmail.com
GARCIA VALENCIA LINA MARCELA 3185775726 li.garcia1106@gmail.com
SANABRIA GARCIA RUBY ELSY 3147555301 sanabriaruby8@gmail.com</t>
  </si>
  <si>
    <t>Solicitud duplicada.</t>
  </si>
  <si>
    <t>SE OREINTA A LA EMRPESA CONT EMAS DE CONTARTO DE APRENDIZAJE</t>
  </si>
  <si>
    <t>SE ENVIA INFORMACION DE LOS CONTRATOS PROXIMOS A FINALIZAR</t>
  </si>
  <si>
    <t>PROGRAMADO 23/04/2026 HR 10:00 AM</t>
  </si>
  <si>
    <t>Stefania Gonzalez</t>
  </si>
  <si>
    <t>ecgonzalez@bancow.com.co</t>
  </si>
  <si>
    <t xml:space="preserve">PROGRAMADO 20/04/2026 HR 10:00 AM </t>
  </si>
  <si>
    <t>SE MODIFICA LA HORA DE LA REUNION</t>
  </si>
  <si>
    <t>VISITADA 16/02/2026 HR 10:00 AM</t>
  </si>
  <si>
    <t xml:space="preserve">SE REVISA TEMAS DE CONTRATO DE APRENDIZAJE </t>
  </si>
  <si>
    <t xml:space="preserve">Para dar respuesta a su solicitud con No. de radicado 20260406-3498649 atentamente informo que, la oficina de Relaciones Corporativas del Centro de Formación ha validado los programas con aprendices en estado disponible en las siguientes especialidades, según registros del aplicativo Sistema Gestión Virtual de Aprendices – SGVA, a la fecha: 16/04/2026
Aprendices Disponibles
TÉCNICO EN ASISTENCIA ADMINISTRATIVA 4
TÉCNICO EN EMPRENDIMIENTO Y FOMENTO EMPRESARIAL 21
TÉCNICO EN PRESELECCION DE TALENTO HUMANO </t>
  </si>
  <si>
    <t>SE ORIENTA A AL EMPRESA CON TEMAS DE CONTRATO DE APRENDZAJE</t>
  </si>
  <si>
    <t>La empresa solicita el siguiente perfil para el reemplazo de los contratos de aprendizaje próximos a finalizar.
Nombre del perfil que requiere: TECNICO EN SISTEMAS AGROPECUARIOS ECOLOGICOS.
No. De aprendices a requerir: 2
Ciudad en la que requiere: CANDELARIA
Aprendices con discapacidad: NO
Enviar informacion de aprendices disponibles o hojas de vida para su revisión, entrevistas para la contratacion.
Fase: Lectiva o productiva.</t>
  </si>
  <si>
    <t>20260417-3555664</t>
  </si>
  <si>
    <t xml:space="preserve">SE PROCEDE CON LA RADICACION DE LA SOLICITUDES DE PERFILES </t>
  </si>
  <si>
    <t>SE ORIENGTA A LA EMROESA OCNT EMAS DE CONTRATO DE APRENDIZAJE</t>
  </si>
  <si>
    <t>La empresa solicita el siguiente perfil para el reemplazo de los contratos de aprendizaje próximos a finalizar.
Nombre del perfil que requiere: TECNÓLOGO EN DESARROLLO DE PROCESOS DE MERCADEO, TECNÓLOGO EN COORDINACION DE PROCESOS LOGISTICOS.TÉCNICO EN INTEGRACION DE OPERACIONES LOGISTICAS, TÉCNICO EN ATENCION INTEGRAL AL CLIENTE
No. De aprendices a requerir: 10
Ciudad en la que requiere: CALI
Aprendices con discapacidad: NO
Enviar informacion de aprendices disponibles o hojas de vida para su revisión, entrevistas para la contratacion.
Fase: Lectiva o productiva.</t>
  </si>
  <si>
    <t>20260417-3555690</t>
  </si>
  <si>
    <t>La empresa solicita el siguiente perfil para el reemplazo de los contratos de aprendizaje próximos a finalizar.
Nombre del perfil que requiere: TECNOLOGO EN GESTION DEL TALENTO HUMANO, TECNÓLOGO EN COORDINACION DE PROCESOS LOGISTICOS. TÉCNICO EN OPERACIONES COMERCIALES EN RETAIL
No. De aprendices a requerir: 6
Ciudad en la que requiere: CALI
Aprendices con discapacidad: NO
Enviar informacion de aprendices disponibles o hojas de vida para su revisión, entrevistas para la contratacion.
Fase: Lectiva o productiva.</t>
  </si>
  <si>
    <t>20260417-3555696</t>
  </si>
  <si>
    <t>La empresa solicita el siguiente perfil para el reemplazo de los contratos de aprendizaje próximos a finalizar.
Nombre del perfil que requiere: TECNÓLOGO EN DIBUJO Y MODELADO ARQUITECTONICO Y DE INGENIERIA
No. De aprendices a requerir: 2
Ciudad en la que requiere: CALI
Aprendices con discapacidad: NO
Enviar informacion de aprendices disponibles o hojas de vida para su revisión, entrevistas para la contratacion.
Fase: Lectiva o productiva.</t>
  </si>
  <si>
    <t>20260417-3555699</t>
  </si>
  <si>
    <t>La empresa solicita el siguiente perfil para el reemplazo de los contratos de aprendizaje próximos a finalizar.
Nombre del perfil que requiere: TÉCNICO EN DIBUJO DIGITAL DE ARQUITECTURA E INGENIERIA
No. De aprendices a requerir: 2
Ciudad en la que requiere: CALI
Aprendices con discapacidad: NO
Enviar informacion de aprendices disponibles o hojas de vida para su revisión, entrevistas para la contratacion.
Fase: Lectiva o productiva.</t>
  </si>
  <si>
    <t>20260417-3555700</t>
  </si>
  <si>
    <t>La empresa solicita el siguiente perfil para el reemplazo de los contratos de aprendizaje próximos a finalizar.
Nombre del perfil que requiere: TÉCNICO EN INTEGRACION DE OPERACIONES LOGISTICAS
No. De aprendices a requerir: 3
Ciudad en la que requiere: YUMBO
Aprendices con discapacidad: NO
Enviar informacion de aprendices disponibles o hojas de vida para su revisión, entrevistas para la contratacion.
Fase: Lectiva o productiva.</t>
  </si>
  <si>
    <t>20260417-3555702</t>
  </si>
  <si>
    <t>La empresa solicita el siguiente perfil para el reemplazo de los contratos de aprendizaje próximos a finalizar.
Nombre del perfil que requiere TTECNÓLOGO EN DESARROLLO MULTIMEDIA Y WEB
No. De aprendices a requerir: 2
Ciudad en la que requiere: YUMBO
Aprendices con discapacidad: NO
Enviar informacion de aprendices disponibles o hojas de vida para su revisión, entrevistas para la contratacion.
Fase: Lectiva o productiva.</t>
  </si>
  <si>
    <t>20260417-3555704</t>
  </si>
  <si>
    <t>La empresa solicita el siguiente perfil para el reemplazo de los contratos de aprendizaje próximos a finalizar.
Nombre del perfil que requiere TECNÓLOGO EN DESARROLLO DE SISTEMAS ELECTRONICOS INDUSTRIALES
No. De aprendices a requerir: 1
Ciudad en la que requiere: CALI
Aprendices con discapacidad: NO
Enviar informacion de aprendices disponibles o hojas de vida para su revisión, entrevistas para la contratacion.
Fase: Lectiva o productiva.</t>
  </si>
  <si>
    <t>20260417-3555706</t>
  </si>
  <si>
    <t>La empresa solicita el siguiente perfil para el reemplazo de los contratos de aprendizaje próximos a finalizar.
Nombre del perfil que requiere TECNOLOGO EN ANALISIS DE MATERIALES PARA LA INDUSTRIA
No. De aprendices a requerir: 2
Ciudad en la que requiere: YUMBO
Aprendices con discapacidad: NO
Enviar informacion de aprendices disponibles o hojas de vida para su revisión, entrevistas para la contratacion.
Fase: Lectiva o productiva.</t>
  </si>
  <si>
    <t>20260417-3555710</t>
  </si>
  <si>
    <t>La empresa solicita el siguiente perfil para el reemplazo de los contratos de aprendizaje próximos a finalizar.
Nombre del perfil que requiere TECNÓLOGO EN IMPLEMENTACION Y MANTENIMIENTO DE SISTEMAS DE INSTRUMENTACION Y CONTROL DE PROCESOS INDUSTRIALES
No. De aprendices a requerir: 1
Ciudad en la que requiere: CALI
Aprendices con discapacidad: NO
Enviar informacion de aprendices disponibles o hojas de vida para su revisión, entrevistas para la contratacion.
Fase: Lectiva o productiva.</t>
  </si>
  <si>
    <t>20260417-3555712</t>
  </si>
  <si>
    <t>La empresa solicita el siguiente perfil para el reemplazo de los contratos de aprendizaje próximos a finalizar.
Nombre del perfil que requiere TECNÓLOGO EN DIBUJO Y MODELADO ARQUITECTONICO Y DE INGENIERIA
No. De aprendices a requerir: 1
Ciudad en la que requiere: CALI
Aprendices con discapacidad: NO
Enviar informacion de aprendices disponibles o hojas de vida para su revisión, entrevistas para la contratacion.
Fase: Lectiva o productiva.</t>
  </si>
  <si>
    <t>20260417-3555716</t>
  </si>
  <si>
    <t>La empresa solicita el siguiente perfil para el reemplazo de los contratos de aprendizaje próximos a finalizar.
Nombre del perfil que requiere TECNOLOGO EN GESTION DEL TALENTO HUMANO
No. De aprendices a requerir: 2
Ciudad en la que requiere: BARRANQUILLA
Aprendices con discapacidad: NO
Enviar informacion de aprendices disponibles o hojas de vida para su revisión, entrevistas para la contratacion.
Fase: Lectiva o productiva.</t>
  </si>
  <si>
    <t>20260417-3555718</t>
  </si>
  <si>
    <t>La empresa solicita el siguiente perfil para el reemplazo de los contratos de aprendizaje próximos a finalizar.
Nombre del perfil que requiere TÉCNICO EN ATENCION INTEGRAL AL CLIENTE, TÉCNICO EN SERVICIOS Y OPERACIONES MICROFINANCIERAS, TÉCNICO EN SERVICIOS COMERCIALES Y FINANCIEROS
No. De aprendices a requerir: 6
Ciudad en la que requiere: CALI
Aprendices con discapacidad: NO
Enviar informacion de aprendices disponibles o hojas de vida para su revisión, entrevistas para la contratacion.
Fase: Lectiva o productiva.</t>
  </si>
  <si>
    <t>20260417-3555723</t>
  </si>
  <si>
    <t>La empresa solicita el siguiente perfil para el reemplazo de los contratos de aprendizaje próximos a finalizar.
Nombre del perfil que requiere TÉCNICO EN ENFERMERIA.
No. De aprendices a requerir: 10
Ciudad en la que requiere: CALI
Aprendices con discapacidad: NO
Enviar informacion de aprendices disponibles o hojas de vida para su revisión, entrevistas para la contratacion.
Fase: Lectiva o productiva.</t>
  </si>
  <si>
    <t>20260417-3555729</t>
  </si>
  <si>
    <t>La empresa solicita el siguiente perfil para el reemplazo de los contratos de aprendizaje próximos a finalizar.
Nombre del perfil que requiere TÉCNICO EN ATENCION INTEGRAL AL CLIENTE
No. De aprendices a requerir: 2
Ciudad en la que requiere: CALI
Aprendices con discapacidad: NO
Enviar informacion de aprendices disponibles o hojas de vida para su revisión, entrevistas para la contratacion.
Fase: Lectiva o productiva.</t>
  </si>
  <si>
    <t>20260417-3555732</t>
  </si>
  <si>
    <t>La empresa solicita el siguiente perfil para el reemplazo de los contratos de aprendizaje próximos a finalizar.
Nombre del perfil que requiere TECNOLOGO EN GESTION DEL TALENTO HUMANO
No. De aprendices a requerir: 3
Ciudad en la que requiere: GINEBRA
Aprendices con discapacidad: NO
Enviar informacion de aprendices disponibles o hojas de vida para su revisión, entrevistas para la contratacion.
Fase: Lectiva o productiva.</t>
  </si>
  <si>
    <t>20260417-3555736</t>
  </si>
  <si>
    <t>La empresa solicita el siguiente perfil para el reemplazo de los contratos de aprendizaje próximos a finalizar.
Nombre del perfil que requiere TECNÓLOGO EN GESTION DE LA SEGURIDAD Y SALUD EN EL TRABAJO
No. De aprendices a requerir: 3
Ciudad en la que requiere: CALI
Aprendices con discapacidad: NO
Enviar informacion de aprendices disponibles o hojas de vida para su revisión, entrevistas para la contratacion.
Fase: Lectiva o productiva.</t>
  </si>
  <si>
    <t>20260417-3555742</t>
  </si>
  <si>
    <t>La empresa solicita el siguiente perfil para el reemplazo de los contratos de aprendizaje próximos a finalizar.
Nombre del perfil que requiere TÉCNICO EN ELECTRICISTA INDUSTRIAL
No. De aprendices a requerir: 1
Ciudad en la que requiere: BARRANQUILLA
Aprendices con discapacidad: NO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</si>
  <si>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TECNÓLOGO EN GESTION AGROEMPRESARIAL
No. De aprendices a requerir: 3
Ciudad en la que requiere: SABANALARGA
Aprendices con discapacidad: NO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</si>
  <si>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TECNÓLOGO EN GESTION DE EMPRESAS PECUARIAS
No. De aprendices a requerir: 2
Ciudad en la que requiere: BUCARAMANGA
Aprendices con discapacidad: NO
Enviar informacion de aprendices disponibles o hojas de vida para su revisión, entrevistas para la contratacion.
Fase: Lectiva o productiva.</t>
  </si>
  <si>
    <t>20260417-3555748</t>
  </si>
  <si>
    <t>20260417-3555751</t>
  </si>
  <si>
    <t>20260417-3555755</t>
  </si>
  <si>
    <t>TENTATIVA 04/05/2026 HR 09:30 AM</t>
  </si>
  <si>
    <t>SE ENVIA SOLICITUD DE VISITA</t>
  </si>
  <si>
    <t>SE ORIENTA A LA EMRPESA CONT EMAS DE REGULACIOND E CUOTA</t>
  </si>
  <si>
    <t>PROGRAMADO 27/04/2026 HR 08:30 AM</t>
  </si>
  <si>
    <t>SE PROGRAMA LA REUNION EN AL FECHA INDICADA</t>
  </si>
  <si>
    <t>SE ORIENTA LA AEMRPESA CONT EMAS DE CONTRATO</t>
  </si>
  <si>
    <t>SE PROCEDE CON EL SEGUIMIENTO DE LA SSOLICITUDES  DE CONTRATO</t>
  </si>
  <si>
    <t>Carolina Cardozo - IBAGUE</t>
  </si>
  <si>
    <t>Coordinadora de Gestión Humana – Sede Ibagué</t>
  </si>
  <si>
    <t>gestionhumana.ibague@clinicanuestra.com</t>
  </si>
  <si>
    <t>gestionhumana.cartagena@clinicanuestra.com</t>
  </si>
  <si>
    <t>Carlos Andres Medina - CARTAGENA</t>
  </si>
  <si>
    <t xml:space="preserve">Coordinadora de Gestión Humana </t>
  </si>
  <si>
    <t xml:space="preserve">SE AGREGA CONTACTOS PARA LA COMUNICAICON </t>
  </si>
  <si>
    <t>La empresa solicita el siguiente perfil para el reemplazo de los contratos de aprendizaje próximos a finalizar.
Nombre del perfil que requiere:  programas administartivos. 
No. De aprendices a requerir: 2
Ciudad en la que requiere: CALI 
Aprendices con discapacidad: SI - Cognitiva.
Enviar informacion de aprendices disponibles o hojas de vida para su revisión, entrevistas para la contratacion.
Fase: Lectiva o productiva.</t>
  </si>
  <si>
    <t>20260417-3555919</t>
  </si>
  <si>
    <t xml:space="preserve">SE PROCEDE CON LA RADICACION DE LA SOLICIUTD DE PERFILES </t>
  </si>
  <si>
    <t>SE INDICA SI ES VIABLE EL 20 EN JHORAS DE LA TARDE LA REUNION VIRTUAL</t>
  </si>
  <si>
    <t>La empresa solicita el siguiente perfil para el reemplazo de los contratos de aprendizaje próximos a finalizar.
Nombre del perfil que requiere:  Tecnólogo(a) o técnico(a) Auxiliar Administrativo en Salud o Auxiliar administrativo
No. De aprendices a requerir: 2
Ciudad en la que requiere: Cartago 
Aprendices con discapacidad: SI - .
Enviar informacion de aprendices disponibles o hojas de vida para su revisión, entrevistas para la contratacion.
Fase: Lectiva o productiva.</t>
  </si>
  <si>
    <t>20260417-3555925</t>
  </si>
  <si>
    <t>La empresa solicita el siguiente perfil para el reemplazo de los contratos de aprendizaje próximos a finalizar.
Nombre del perfil que requiere:  Tecnólogo(a) o técnico(a) Auxiliar Administrativo en Salud o Auxiliar administrativo.
No. De aprendices a requerir: 2
Ciudad en la que requiere: BUGA 
Aprendices con discapacidad: SI 
Enviar informacion de aprendices disponibles o hojas de vida para su revisión, entrevistas para la contratacion.
Fase: Lectiva o productiva.</t>
  </si>
  <si>
    <t>20260417-3555928</t>
  </si>
  <si>
    <t>La empresa solicita el siguiente perfil para el reemplazo de los contratos de aprendizaje próximos a finalizar.
Nombre del perfil que requiere:  Tecnólogo(a) o técnico(a)  Contable y de Información financiera o Gestión Bancaria y de Entidades Financieras
No. De aprendices a requerir: 4
Ciudad en la que requiere: CALI 
Aprendices con discapacidad: SI
Enviar informacion de aprendices disponibles o hojas de vida para su revisión, entrevistas para la contratacion.
Fase: Lectiva o productiva.</t>
  </si>
  <si>
    <t>20260417-3555932</t>
  </si>
  <si>
    <t>La empresa solicita el siguiente perfil para el reemplazo de los contratos de aprendizaje próximos a finalizar.
Nombre del perfil que requiere:  Tecnólogo(a) en prevención y control ambiental
No. De aprendices a requerir: 1
Ciudad en la que requiere: CALI 
Aprendices con discapacidad: SI 
Enviar informacion de aprendices disponibles o hojas de vida para su revisión, entrevistas para la contratacion.
Fase: Lectiva o productiva.</t>
  </si>
  <si>
    <t>20260417-3555933</t>
  </si>
  <si>
    <t>SE PROCEDE CON LA RADICACION DE LA SOLICITUD DE APRENDICES</t>
  </si>
  <si>
    <t>PROGRAMADO 24/04/2026 HR 10:00 AM</t>
  </si>
  <si>
    <t>SE PROCEDE CON LA PROGRAMACION DE LA REUNION VIRTUAL</t>
  </si>
  <si>
    <t>20260418-3558966</t>
  </si>
  <si>
    <t>La empresa solicta apoyo con la eliminacion del contrato por estar duplicado en el SGVA. Por error se registro este contrato en el SGVA.
contrato a eliminar del aprendiz Shecid Valeria Mosquera Arenas.
CC No.100646327. 
Tipo de aprendiz: Aprendiz de universitario profesional.
Regional Valle del Cauca.
Ver adjunto carta de solicitud de eliminacion por la empresa.</t>
  </si>
  <si>
    <t xml:space="preserve">SE PROCEDE A NOTIFICAR LA RADICACION DE LASOLICITUD DE CONTRATO </t>
  </si>
  <si>
    <t>20260418-3559610</t>
  </si>
  <si>
    <t>La empresa solicita apoyo con el registro de la licencia de maternidad en el aplicativo SGVA a la aprendiz DARLIN ISABEL QUIÑONES QUIÑONES CC 1080831970. la fecha de inicio de la licencia es 01/04/2026 hasta 04/09/2026.
Tipo de aprendiz: Entidades de formacion con certificacion de calidad.
Regional Valle del cauca.</t>
  </si>
  <si>
    <t xml:space="preserve">SE PROCEDE CON LA RADICACION DE LA SOLICITUD PARA CONTRATO DE APRENDIZAJE </t>
  </si>
  <si>
    <t>SE PROCEDE CON EL ENVIO DE LA SOLICITUD AL AREA ENCARGADA PARA EL CAMBIO DE NOMBRE</t>
  </si>
  <si>
    <t>TENTATIVA 24/04/2026 HR 2:00 PM</t>
  </si>
  <si>
    <t>SE ENVIA SOLICIUTD DE VISITA</t>
  </si>
  <si>
    <t>SE ORIENTA A LA EMPRES CON LA SOLICIUTD DE CADENA DE FORMAICON</t>
  </si>
  <si>
    <t>20260419-3560489</t>
  </si>
  <si>
    <t>La empresa solicita apoyo con la modificacion de la fecha final del contrato en el SGVA, por error se registro    23/04/2027 en el sistema. La fecha final correcta es 23/05/2027.
aprendiz ELVIS NAIN GUTIERREZ RINCON, 
CC No. 1044619712, 
tipo de aprendiz SENA, 
CENTRO DE FORMACION TURISTICA, GENTE DE MAR Y DE SERVICIOS -SAN ANDRES- 
Regional SAN ANDRES PROVIDENCIA</t>
  </si>
  <si>
    <t>SE PROCEDE CON LA RADICACION DE LA SOLICIUTD PARA CONTRATO DE APRENDIZAJE</t>
  </si>
  <si>
    <t>20260419-3560490</t>
  </si>
  <si>
    <t>La empresa solicita apoyo con la modificación de la fecha final del contrato en el SGVA, por error se registró   27/08/2026 en el sistema. La fecha final correcta es 12/08/2026.
aprendiz MARIA DEL CARMEN IBARDO GUERRERO, 
CC No. 1086194951.
tipo de aprendiz Entidades de formacion con certificación de calidad. 
Regional Valle del Cauca.</t>
  </si>
  <si>
    <t>La empresa solicita apoyo con la modificación de la fecha final del contrato en el SGVA, por error se registró   10/06/2026 en el sistema. La fecha final correcta es 10/07/2026.
aprendiz ENYIMAR OBERTO MARTINEZ, 
CC No. 3476734.
Tipo de aprendiz: Aprendiz de universitario profesional
Regional Valle del Cauca.</t>
  </si>
  <si>
    <t>20260419-3560523</t>
  </si>
  <si>
    <t>En relación con su solicitud, me permito informar la disponibilidad para atender el curso en Entrante y Vigía de Espacios Confinados. Para avanzar con el proceso, le solicito remitir al correo obladinos@sena.edu.co la siguiente información:
Su necesidad específica en cuanto a horarios (la formación se realizará una vez por semana).
Los siguientes documentos:
Cédula de ciudadanía ampliada al 150 %.
Certificado médico ocupacional con concepto de APTO para trabajar en alturas y espacios confinados, sin restricciones y con vigencia inferior a 10 meses.
Certificado vigente de trabajo en alturas.
Constancia de afiliación vigente a la EPS (contributiva, subsidiada, exceptuada o especial en salud).
Certificado trabajador entrante para espacios confinados  
Captura de pantalla verificando su registro en el aplicativo Sofía Plus del SENA.</t>
  </si>
  <si>
    <t>En relación con su solicitud, me permito informar la disponibilidad para atender el curso en Entrante y Vigía de Espacios Confinados. Para avanzar con el proceso, le solicito remitir al correo obladinos@sena.edu.co la siguiente información:
Su necesidad específica en cuanto a horarios (la formación se realizará una vez por semana).
Los siguientes documentos:
Cédula de ciudadanía ampliada al 150 %.
Certificado médico ocupacional con concepto de APTO para trabajar en alturas y espacios confinados, sin restricciones y con vigencia inferior a 10 meses.
Certificado vigente de trabajo en alturas.
Constancia de afiliación vigente a la EPS (contributiva, subsidiada, exceptuada o especial en salud).
Captura de pantalla verificando su registro en el aplicativo Sofía Plus del SENA.</t>
  </si>
  <si>
    <t>La Empresa solicita apoyo con el registro de la licencia de maternidad al contrato de aprendizaje, 
aprendiz HELEN SORAYA MOLINA CALAMBAS 
CC 1114451442 . 
fecha inicio licencia 08/04/2026 hasta 11/08/2026. por lo tanto la fecha final seria 11/08/2026
Tipo de aprendiz: SENA. 
Centro: Centro Agropecuario de Buga. 
Ciudad BUga
Regional: Valle del Cauca.</t>
  </si>
  <si>
    <t>20260420-3568694</t>
  </si>
  <si>
    <t xml:space="preserve">En referencia a su solicitud me permito informarle que el Centro Comercio y Servicios, cuenta con aprendices disponibles en etapa LECTIVA y etapa PRODUCTIVA, los cuales pueden realizar procesos de selección y contratacion. </t>
  </si>
  <si>
    <t xml:space="preserve"> Agradecemos de manera especial su interés en los aprendices del SENA, en particular en aquellos que hacen parte del Centro de Diseño Tecnológico Industrial. Para nuestra institución es muy importante contar con el respaldo de organizaciones que apuestan por el talento en formación y que contribuyen al fortalecimiento de las competencias técnicas y profesionales de nuestros aprendices.</t>
  </si>
  <si>
    <t xml:space="preserve">Desde el área de contrato de aprendizaje del Centro de Gestión Tecnológica de Servicios, nos permitimos informar que se enviará al correo electrónico de su empresa información de los aprendices en el perfil requerido.
En dicho listado encontrará los datos de contacto de los aprendices para que la empresa pueda contactarlos y coordinar las entrevistas necesarias con el fin de avanzar en el proceso de selección y contratación.
</t>
  </si>
  <si>
    <t>Desde la oficina de Contrato de Aprendizaje del Centro Agropecuario de Buga me permito informar que la oferta disponible de aprendices para contrato de aprendizaje del programa solicitado se remitió al correo electrónico relacionado en su solicitud.
De igual manera es importante mencionar que la empresa debe realizar la búsqueda de aprendices por medio del aplicativo SGVA, el cual permite consultar y contactar los aprendices disponibles a nivel nacional, le adjunto link de video instructivo: https://youtu.be/v9PGuvb5klA
Si requiere información adicional favor comunicarse al correo ograjales@sena.edu.co</t>
  </si>
  <si>
    <t xml:space="preserve"> Desde la oficina de Contrato de Aprendizaje del Centro Agropecuario de Buga me permito informar que la oferta disponible de aprendices para contrato de aprendizaje del programa solicitado se remitió al correo electrónico relacionado en su solicitud.
De igual manera es importante mencionar que la empresa debe realizar la búsqueda de aprendices por medio del aplicativo SGVA, el cual permite consultar y contactar los aprendices disponibles a nivel nacional, le adjunto link de video instructivo: https://youtu.be/v9PGuvb5klA
Si requiere información adicional favor comunicarse al correo ograjales@sena.edu.co</t>
  </si>
  <si>
    <t xml:space="preserve">Agradecemos su interés por el proceso de Evaluación y Certificación de Competencias Laborales ECCL, y la confianza depositada en el SENA. En atención a su solicitud de información acerca del proceso de Evaluación y Certificación de Competencias Laborales, le informamos que es un proceso GRATUITO, voluntario y concertado entre el organismo Certificador (SENA) y el candidato, en el que debe demostrar su desempeño en las funciones que realiza en su contexto laboral, cumpliendo con las normas de competencia laboral. A través de este proceso, el Sena reconoce la experiencia que las personas han adquirido a través de los años de forma empírica por lo que es 100% evaluativo. 
</t>
  </si>
  <si>
    <t>Desde el área de contrato de aprendizaje del Centro de Biotecnología Industrial Palmira, se relacionan los aprendices que tenemos disponibles de acuerdo a la especialidad requerida:
TECNOLOGO EN GESTION INTEGRADA DE LA CALIDAD, MEDIO AMBIENTE, SEGURIDAD Y SALUD OCUPACIONAL
ESPINOSA PARRA SARA JULIETH 3172677611 sarah.yu.113118@gmail.com
MONTANCHEZ SANCHEZ LAURA SOFIA 3207480192 Laurasofiasanchez0816@gmail.com</t>
  </si>
  <si>
    <t>Desde el área de contrato de aprendizaje del Centro de Biotecnología Industrial Palmira, se relacionan los aprendices que tenemos disponibles de acuerdo a la especialidad requerida:
TECNOLOGO EN GESTION ADMINISTRATIVA
GARCIA VALENCIA LINA MARCELA 3185775726 li.garcia1106@gmail.com
ZAPATA VANEGAS ISABEL ALEXANDRA 3127780444 isabelalexandrazapatavanegas@gmail.com</t>
  </si>
  <si>
    <t>La empresa solicita seguimiento a la etapa practica del aprendiz Santiago Alexis Hernández Moreno, identificado con CC 1088263364,
Tipo de aprendiz SENA, 
CENTRO DE COMERCIO Y SERVICIOS -PEREIRA-
Regional Risaralda.</t>
  </si>
  <si>
    <t>20260422-3579849</t>
  </si>
  <si>
    <t>La empresa solicita seguimiento a la etapa practica del aprendiz Santiago JOHAN SEBASTIAN GIRALDO BOTINA CC No. 1117018320,
Tipo de aprendiz SENA, 
CENTRO LATINOAMERICANO DE ESPECIES MENORES -TULUA-
Regional Valle del Cauca</t>
  </si>
  <si>
    <t>20260422-3579956</t>
  </si>
  <si>
    <t>La empresa solicita el siguiente perfil para el reemplazo de los contratos de aprendizaje próximos a finalizar.
Nombre del perfil que requiere:  TÉCNICO EN DIBUJO DIGITAL DE ARQUITECTURA E INGENIERIA o  TECNOLOGIA.
No. De aprendices a requerir: 3
Ciudad en la que requiere: CALI 
Aprendices con discapacidad: NO
Enviar informacion de aprendices disponibles o hojas de vida para su revisión, entrevistas para la contratacion.
Fase: Lectiva o productiva.</t>
  </si>
  <si>
    <t>20260423-3586741</t>
  </si>
  <si>
    <t>La empresa solicita el siguiente perfil para el reemplazo de los contratos de aprendizaje próximos a finalizar.
Nombre del perfil que requiere:  TECNOLOGO EN GESTION EMPRESARIAL, TECNOLOGO EN GESTION ADMINISTRATIVA, TÉCNICO EN ASISTENCIA ADMINISTRATIVA .
No. De aprendices a requerir: 5
Ciudad en la que requiere: CALI 
Aprendices con discapacidad: NO
Enviar informacion de aprendices disponibles o hojas de vida para su revisión, entrevistas para la contratacion.
Fase: Lectiva o productiva.</t>
  </si>
  <si>
    <t>20260423-3586744</t>
  </si>
  <si>
    <t>La empresa solicita el siguiente perfil para el reemplazo de los contratos de aprendizaje próximos a finalizar.
Nombre del perfil que requiere:  TECNOLOGO EN GESTION DE LA PRODUCCION INDUSTRIAL
No. De aprendices a requerir: 3
Ciudad en la que requiere: CALI 
Aprendices con discapacidad: NO
Enviar informacion de aprendices disponibles o hojas de vida para su revisión, entrevistas para la contratacion.
Fase: Lectiva o productiva.</t>
  </si>
  <si>
    <t>20260423-3586747</t>
  </si>
  <si>
    <t>La empresa solicita el siguiente perfil para el reemplazo de los contratos de aprendizaje próximos a finalizar.
Nombre del perfil que requiere:  TECNICO EN ALISTAMIENTO DE LABORATORIOS DE MICROBIOLOGIA Y BIOTECNOLOGIA
No. De aprendices a requerir: 2
Ciudad en la que requiere: CALI 
Aprendices con discapacidad: NO
Enviar informacion de aprendices disponibles o hojas de vida para su revisión, entrevistas para la contratacion.
Fase: Lectiva o productiva.</t>
  </si>
  <si>
    <t>20260423-3586748</t>
  </si>
  <si>
    <t>La empresa solicita el siguiente perfil para el reemplazo de los contratos de aprendizaje próximos a finalizar.
Nombre del perfil que requiere:  TECNÓLOGO EN GESTION DE PROYECTOS DE DESARROLLO ECONOMICO Y SOCIAL
No. De aprendices a requerir: 1
Ciudad en la que requiere: CALI 
Aprendices con discapacidad: NO
Enviar informacion de aprendices disponibles o hojas de vida para su revisión, entrevistas para la contratacion.
Fase: Lectiva o productiva.</t>
  </si>
  <si>
    <t>20260423-3586749</t>
  </si>
  <si>
    <t>La empresa solicita el siguiente perfil para el reemplazo de los contratos de aprendizaje próximos a finalizar.
Nombre del perfil que requiere:  TECNOLOGO EN ANALISIS DE MATERIALES PARA LA INDUSTRIA
No. De aprendices a requerir: 2
Ciudad en la que requiere: CALI 
Aprendices con discapacidad: NO
Enviar informacion de aprendices disponibles o hojas de vida para su revisión, entrevistas para la contratacion.
Fase: Lectiva o productiva.</t>
  </si>
  <si>
    <t>20260423-3586750</t>
  </si>
  <si>
    <t>La empresa solicita el siguiente perfil para el reemplazo de los contratos de aprendizaje próximos a finalizar.
Nombre del perfil que requiere:  TÉCNICO EN ELECTRICISTA INDUSTRIAL, TECNÓLOGO EN ANALISIS Y DESARROLLO DE SOFTWARE.
No. De aprendices a requerir: 4
Ciudad en la que requiere: CALI 
Aprendices con discapacidad: NO
Enviar informacion de aprendices disponibles o hojas de vida para su revisión, entrevistas para la contratacion.
Fase: Lectiva o productiva.</t>
  </si>
  <si>
    <t>20260423-3586753</t>
  </si>
  <si>
    <t>La empresa solicita el siguiente perfil para el reemplazo de los contratos de aprendizaje próximos a finalizar.
Nombre del perfil que requiere: TECNOLOGO EN GESTION LOGISTICA, TECNÓLOGO EN COORDINACION DE PROCESOS LOGISTICOS, TÉCNICO EN OPERACIONES DE COMERCIO EXTERIOR
No. De aprendices a requerir: 7
Ciudad en la que requiere: CALI 
Aprendices con discapacidad: SI
Enviar informacion de aprendices disponibles o hojas de vida para su revisión, entrevistas para la contratacion.
Fase: Lectiva o productiva.</t>
  </si>
  <si>
    <t>20260423-3592354</t>
  </si>
  <si>
    <t>La empresa solicita el siguiente perfil para el reemplazo de los contratos de aprendizaje próximos a finalizar.
Nombre del perfil que requiere:  TECNOLOGO EN GESTION DE LA PRODUCCION INDUSTRIAL
No. De aprendices a requerir: 5
Ciudad en la que requiere: CALI 
Aprendices con discapacidad: NO
Enviar informacion de aprendices disponibles o hojas de vida para su revisión, entrevistas para la contratacion.
Fase: Lectiva o productiva.</t>
  </si>
  <si>
    <t>20260423-3592474</t>
  </si>
  <si>
    <t>La empresa solicita el siguiente perfil para el reemplazo de los contratos de aprendizaje próximos a finalizar.
Nombre del perfil que requiere:  TÉCNICO EN MANTENIMIENTO DE EQUIPOS DE AIRE ACONDICIONADO Y REFRIGERACION
No. De aprendices a requerir: 2
Ciudad en la que requiere: CALI 
Aprendices con discapacidad: NO
Enviar informacion de aprendices disponibles o hojas de vida para su revisión, entrevistas para la contratacion.
Fase: Lectiva o productiva.</t>
  </si>
  <si>
    <t>20260423-3592493</t>
  </si>
  <si>
    <t>La empresa solicita el siguiente perfil para el reemplazo de los contratos de aprendizaje próximos a finalizar.
Nombre del perfil que requiere:  TÉCNICO EN ALISTAMIENTO DE LABORATORIOS DE ANALISIS Y ENSAYOS PARA LA INDUSTRIA, TECNÓLOGO EN QUÍMICA APLICADA A LA INDUSTRIA
No. De aprendices a requerir: 8  (4 de cada uno)
Ciudad en la que requiere: CALI 
Aprendices con discapacidad: NO
Enviar informacion de aprendices disponibles o hojas de vida para su revisión, entrevistas para la contratacion.
Fase: Lectiva o productiva.</t>
  </si>
  <si>
    <t>20260423-3592526</t>
  </si>
  <si>
    <t>La empresa solicita el siguiente perfil para el reemplazo de los contratos de aprendizaje próximos a finalizar.
Nombre del perfil que requiere: TECNÓLOGO EN MANTENIMIENTO MECANICO INDUSTRIAL.
No. De aprendices a requerir: 5
Ciudad en la que requiere: CALI 
Aprendices con discapacidad: SI
Enviar informacion de aprendices disponibles o hojas de vida para su revisión, entrevistas para la contratacion.
Fase: Lectiva o productiva.</t>
  </si>
  <si>
    <t>20260423-3592557</t>
  </si>
  <si>
    <t>La empresa solicita el siguiente perfil para el reemplazo de los contratos de aprendizaje próximos a finalizar.
Nombre del perfil que requiere:  TECNÓLOGO EN MANTENIMIENTO ELECTROMECANICO INDUSTRIAL .
No. De aprendices a requerir: 5
Ciudad en la que requiere: CALI 
Aprendices con discapacidad: SI
Enviar informacion de aprendices disponibles o hojas de vida para su revisión, entrevistas para la contratacion.
Fase: Lectiva o productiva.</t>
  </si>
  <si>
    <t>20260423-3592566</t>
  </si>
  <si>
    <t>La empresa solicita el siguiente perfil para el reemplazo de los contratos de aprendizaje próximos a finalizar.
Nombre del perfil que requiere:  TECNÓLOGO EN AUTOMATIZACION DE SISTEMAS MECATRONICOS, 
No. De aprendices a requerir: 5
Ciudad en la que requiere: CALI 
Aprendices con discapacidad: SI
Enviar informacion de aprendices disponibles o hojas de vida para su revisión, entrevistas para la contratacion.
Fase: Lectiva o productiva.</t>
  </si>
  <si>
    <t>20260423-3592667</t>
  </si>
  <si>
    <t>La empresa solicita el siguiente perfil para el reemplazo de los contratos de aprendizaje próximos a finalizar.
Nombre del perfil que requiere:  TÉCNICO EN ELECTRICISTA INDUSTRIAL, TECNÓLOGO EN ELECTRICIDAD INDUSTRIAL
No. De aprendices a requerir: 10 (5 EN CADA FORMACION)
Ciudad en la que requiere: CALI 
Aprendices con discapacidad: NO
Enviar informacion de aprendices disponibles o hojas de vida para su revisión, entrevistas para la contratacion.
Fase: Lectiva o productiva.</t>
  </si>
  <si>
    <t>20260423-3592711</t>
  </si>
  <si>
    <t>La empresa solicita el siguiente perfil para el reemplazo de los contratos de aprendizaje próximos a finalizar.
Nombre del perfil que requiere:  TÉCNICO EN ALISTAMIENTO DE LABORATORIOS DE ANALISIS Y ENSAYOS PARA LA INDUSTRIA
No. De aprendices a requerir: 5
Ciudad en la que requiere: CALI 
Aprendices con discapacidad: SI
Enviar informacion de aprendices disponibles o hojas de vida para su revisión, entrevistas para la contratacion.
Fase: Lectiva o productiva.</t>
  </si>
  <si>
    <t>20260423-3592747</t>
  </si>
  <si>
    <t>La empresa solicita el siguiente perfil para el reemplazo de los contratos de aprendizaje próximos a finalizar.
Nombre del perfil que requiere:  TECNICO EN ALISTAMIENTO DE LABORATORIOS DE MICROBIOLOGIA Y BIOTECNOLOGIA
No. De aprendices a requerir: 3
Ciudad en la que requiere: CALI 
Aprendices con discapacidad: SI
Enviar informacion de aprendices disponibles o hojas de vida para su revisión, entrevistas para la contratacion.
Fase: Lectiva o productiva.</t>
  </si>
  <si>
    <t>20260423-3592753</t>
  </si>
  <si>
    <t>20260424-3593049</t>
  </si>
  <si>
    <t>20260424-3593061</t>
  </si>
  <si>
    <t>La empresa solicita realizar la gestion para certificacion por competencias laborales en obra civil y acabados. 
No. de beneficiairos 1. 
Modalidad Presencial. 
Ciudad Cali.
La idea es poder incorporar al beneficiario en algun grupo que se este organizando para esta certificacion.</t>
  </si>
  <si>
    <t xml:space="preserve">Desde el Centro Nacional de Asistencia Técnica a la Industria ASTIN, nos permitimos informarles que a la fecha no contamos con aprendices de la especialidad requerida, pero les vamos a enviar al correo electrónico de su empresa un listado de aprendices disponibles para contrato de aprendizaje, del programa "Técnico en Monitereo Ambiental", que pueden cumplir con las expectativas requeridas en su Organización. En el listado enviado encontrarán los datos de contacto de estos aprendices.
</t>
  </si>
  <si>
    <t>En atención a sus solicitudes CRM, con radicado, radicado, 20260422-3579956
Comparto nombre del instructor de seguimiento, Leidy Vanessa Gallego Martinez, número telefónico, 3184002773, correo, igallegon@sena.edu.co, del aprendiz Santiago JOHAN SEBASTIAN GIRALDO BOTINA CC 1117018320, , Cualquier duda adicional, por favor escribir al correo electrónico con todos sus datos a Luisa Fernanda Jimenez Arana, correo, lfjimeneza@sena.edu.co, líder de contrato, Horacio Bolivar Morales Tecnólogo de contrato de aprendizaje, hbolivarm@sena.edu.co, Le invitamos a diligenciar la siguiente encuesta de satisfacción, su participación nos servirá para la mejora continua de nuestros procesos”.</t>
  </si>
  <si>
    <t xml:space="preserve"> Desde el área de contrato de aprendizaje del Centro de Gestión Tecnológica de Servicios, nos permitimos informar que se enviará al correo electrónico de su empresa información de los aprendices en el perfil requerido.
En dicho listado encontrará los datos de contacto de los aprendices para que la empresa pueda contactarlos y coordinar las entrevistas necesarias con el fin de avanzar en el proceso de selección y contratación.
</t>
  </si>
  <si>
    <t>Respetado Empresario
En atención a sus solicitudes CRM, con radicado, radicado, 20260417-3555932 Compartimos un reporte del perfil solicitado y un reporte de los programas disponibles del Clem Tulua, puede revisar en el correo que tiene registrado, Cualquier duda adicional, por favor escribir al correo electrónico con todos sus datos a Luisa Fernanda Jimenez Arana, correo, lfjimeneza@sena.edu.co, líder de contrato, Horacio Bolivar Morales Tecnólogo de contrato de aprendizaje, hbolivarm@sena.edu.co</t>
  </si>
  <si>
    <t xml:space="preserve"> Respetado Empresario
En atención a sus solicitudes CRM, con radicado, radicado 20260417-3555664
El Sena Clem Tulua no tiene el perfil solicitado comparto un reporte de los programas disponibles del Clem Tulua, puede revisar en el correo que tiene registrado, Cualquier duda adicional, por favor escribir al correo electrónico con todos sus datos a Luisa Fernanda Jimenez Arana, correo, lfjimeneza@sena.edu.co, líder de contrato, Horacio Bolivar Morales Tecnólogo de contrato de aprendizaje, hbolivarm@sena.edu.co</t>
  </si>
  <si>
    <t>Respetado Empresario
CHRISTUS SINERGIA SERVICIOS AMBULATORIOS S.A.S En atención a sus solicitudes CRM, con radicado, radicado 20260417-3555729 compartimos un reporte del perfil solicitado y un reporte de los programas disponibles del Clem Tulua, puede revisar en el correo que tiene registrado, Cualquier duda adicional, por favor escribir al correo electrónico con todos sus datos a Luisa Fernanda Jimenez Arana, correo, lfjimeneza@sena.edu.co, líder de contrato, Horacio Bolivar Morales Tecnólogo de contrato de aprendizaje, hbolivarm@sena.edu.co</t>
  </si>
  <si>
    <t>Cordial Saludo,
Agradecemos de manera especial su interés en los aprendices del SENA, en particular en aquellos que hacen parte del Centro de Diseño Tecnológico Industrial. Para nuestra institución es muy importante contar con el respaldo de organizaciones que apuestan por el talento en formación y que contribuyen al fortalecimiento de las competencias técnicas y profesionales de nuestros aprendices.
En atención a su solicitud, nos permitimos informarle que a través de su correo electrónico estaremos remitiendo el listado actualizado de los aprendices que se encuentran disponibles en este momento. Este listado ha sido organizado con el fin de facilitar la revisión de los perfiles y apoyar la identificación de aquellos que mejor se ajusten a sus necesidades y requerimientos.
Reiteramos nuestro compromiso de acompañarle durante este proceso, brindando orientación y apoyo en la selección y vinculación de los aprendices. Quedamos atentos a cualquier inquietud adicional, requerimiento específico o ampliación de la información suministrada.</t>
  </si>
  <si>
    <t>De acuerdo con su solicitud, nos permitimos informarle de manera atenta que el Centro de Diseño Tecnológico Industrial actualmente no cuenta con la línea de formación requerida, por lo cual, en esta ocasión, no es posible dar trámite favorable a su solicitud.
Agradecemos su comprensión y el interés en nuestros programas de formación. Para cualquier inquietud adicional o si requiere orientación sobre otras alternativas disponibles, será un gusto atenderle a través del correo electrónico: pacastanof@sena.edu.co</t>
  </si>
  <si>
    <t>Cordial Saludo,
Agradecemos de manera especial su interés en los aprendices del SENA, en particular en aquellos que hacen parte del Centro de Diseño Tecnológico Industrial. Para nuestra institución es muy importante contar con el respaldo de organizaciones que apuestan por el talento en formación y que contribuyen al fortalecimiento de las competencias técnicas y profesionales de nuestros aprendices.
En atención a su solicitud, nos permitimos informarle que a través de su correo electrónico estaremos remitiendo el listado actualizado de los aprendices que se encuentran disponibles en este momento. Este listado ha sido organizado con el fin de facilitar la revisión de los perfiles y apoyar la identificación de aquellos que mejor se ajusten a sus necesidades y requerimientos.
Reiteramos nuestro compromiso de acompañarle durante este proceso, brindando orientación y apoyo en la selección y vinculación de los aprendices. Quedamos atentos a cualquier inquietud adicional, requerimiento específico o ampliación de la información suministrada.
Con gusto podrá comunicarse con nosotros a través del correo electrónico: pacastanof@sena.edu.co</t>
  </si>
  <si>
    <t xml:space="preserve"> Cordial Saludo,
Agradecemos de manera especial su interés en los aprendices del SENA, en particular en aquellos que hacen parte del Centro de Diseño Tecnológico Industrial. Para nuestra institución es muy importante contar con el respaldo de organizaciones que apuestan por el talento en formación y que contribuyen al fortalecimiento de las competencias técnicas y profesionales de nuestros aprendices.
En atención a su solicitud, nos permitimos informarle que a través de su correo electrónico estaremos remitiendo el listado actualizado de los aprendices que se encuentran disponibles en este momento. Este listado ha sido organizado con el fin de facilitar la revisión de los perfiles y apoyar la identificación de aquellos que mejor se ajusten a sus necesidades y requerimientos.
Reiteramos nuestro compromiso de acompañarle durante este proceso, brindando orientación y apoyo en la selección y vinculación de los aprendices. Quedamos atentos a cualquier inquietud adicional, requerimiento específico o ampliación de la información suministrada.
Con gusto podrá comunicarse con nosotros a través del correo electrónico: pacastanof@sena.edu.co</t>
  </si>
  <si>
    <t>Respetado Empresario
STF GROUP S.A. 805003626
En atención a sus solicitudes CRM, radicado 20260417-3555702
comparto un reporte del perfil solicitado y un reporte, de los programas disponibles del Clem Tulua, puede revisar en el correo que tiene registrado, Cualquier duda adicional, por favor escribir al correo electrónico con todos sus datos a Luisa Fernanda Jimenez Arana, correo, lfjimeneza@sena.edu.co, líder de contrato, Horacio Bolivar Morales Tecnólogo de contrato de aprendizaje, hbolivarm@sena.edu.co
“Le invitamos a diligenciar la siguiente encuesta de satisfacción, su participación nos servirá para la mejora continua de nuestros procesos”.</t>
  </si>
  <si>
    <t>En atención a su solicitud, informamos que se realizó la modificación de la fecha de terminación del contrato en el sistema SGVA para el aprendiz ELVIS NAIN GUTIERREZ RINCON, identificado con CC No. 1044619712
La fecha final ha sido corregida exitosamente, quedando registrada como 23/05/2027, conforme a la información suministrada</t>
  </si>
  <si>
    <t>La empresa solicita apoyo con la modificacion de la fecha final del contrato, por error se registro con fecha 14/05/2026 en el SGVA, pero la fecha correcta es 05/10/2026.
Aprendiz Yinet Juanita Rodriguez Chamorro
CC No.1000621992
tipo de aprendiz Entidades de formacion con certificacion de calidad.
Regional DISTRITO CAPITAL</t>
  </si>
  <si>
    <t>20260424-3596428</t>
  </si>
  <si>
    <t xml:space="preserve"> Desde la oficina de Contrato de Aprendizaje del Centro de la Construcción de Cali me permito informar que la oferta disponible de aprendices para contrato de aprendizaje del programa solicitado se remitió al correo electrónico relacionado en su solicitud.</t>
  </si>
  <si>
    <t>Desde la oficina de Contrato de Aprendizaje del Centro de la Construcción de Cali me permito informar que la oferta disponible de aprendices para contrato de aprendizaje del programa solicitado se remitió al correo electrónico relacionado en su solicitud.</t>
  </si>
  <si>
    <t>Desde la oficina de Contrato de Aprendizaje del Centro Agropecuario de Buga me permito informar que, la novedad de Suspensión por Licencia de Maternidad debe se registrada por la empresa desde el Rol con el que cuentan en el SGVA.
Actualmente el contrato se encontraba en estado "Final Contrato" con fecha 04/04/2026, por tal motivo procedí a cambiar el estado a "Vigente". Este estado estará activo por 24 HORAS, deben ingresar dentro del termino y realizar el registro de la novedad. Al correo relacionado en su solicitud se remitió la información y los pantallazos correspondientes.</t>
  </si>
  <si>
    <t>Desde el área de contrato de aprendizaje de la oficina de Relaciones Corporativas se informa que, después de revisar los anexos como soporte al caso, se procedió con la modificación de la fecha final al contrato de aprendizaje suscrito con el aprendiz MARIA DEL CARMEN IBARDO GUERRERO CC. 1086194951, en el aplicativo Sistema de Gestión Virtual de Aprendices.</t>
  </si>
  <si>
    <t xml:space="preserve"> Desde el área de contrato de aprendizaje de la oficina de Relaciones Corporativas se informa que, después de revisar los anexos como soporte al caso, se procedió con el registro de la Licencia de Maternidad al contrato de aprendizaje suscrito con la aprendiz DARLIN ISABEL QUIÑONES QUIÑONES CC. 1080831970, en el aplicativo Sistema de Gestión Virtual de Aprendices.</t>
  </si>
  <si>
    <t>Desde el área de contrato de aprendizaje de la oficina de Relaciones Corporativas se informa que, se procedió con la eliminación del contrato de aprendizaje duplicado correspondiente a la aprendiz Shecid Valeria Mosquera Arenas con registro No. 100646327, en el aplicativo Sistema de Gestión Virtual de Aprendices.</t>
  </si>
  <si>
    <t>La empresa solicita el siguiente perfil para el reemplazo de los contratos de aprendizaje próximos a finalizar.
Nombre del perfil que requiere:  TÉCNICO EN ELECTRICISTA INDUSTRIAL
No. De aprendices a requerir: 2
Ciudad en la que requiere: BARRANQUILLA 
Aprendices con discapacidad: NO
Enviar informacion de aprendices disponibles o hojas de vida para su revisión, entrevistas para la contratacion.
Fase: Lectiva o productiva.</t>
  </si>
  <si>
    <t>20260426-3599773</t>
  </si>
  <si>
    <t>La empresa solicita el siguiente perfil para el reemplazo de los contratos de aprendizaje próximos a finalizar.
Nombre del perfil que requiere:  TÉCNICO EN MECANICA DE MAQUINARIA INDUSTRIAL, TECNOLOGO EN MANTENIMIENTO MECANICO INDUSTRIAL
No. De aprendices a requerir: 3
Ciudad en la que requiere: PRADERA 
Aprendices con discapacidad: NO
Enviar informacion de aprendices disponibles o hojas de vida para su revisión, entrevistas para la contratacion.
Fase: Lectiva o productiva.</t>
  </si>
  <si>
    <t>20260426-3599775</t>
  </si>
  <si>
    <t>La empresa solicita el siguiente perfil para el reemplazo de los contratos de aprendizaje próximos a finalizar.
Nombre del perfil que requiere:  TECNÓLOGO EN DESARROLLO DE PROCESOS DE MERCADEO
No. De aprendices a requerir: 3
Ciudad en la que requiere: MEDELLIN 
Aprendices con discapacidad: NO
Enviar informacion de aprendices disponibles o hojas de vida para su revisión, entrevistas para la contratacion.
Fase: Lectiva o productiva.</t>
  </si>
  <si>
    <t>20260426-3599777</t>
  </si>
  <si>
    <t>La empresa solicita el siguiente perfil para el reemplazo de los contratos de aprendizaje próximos a finalizar.
Nombre del perfil que requiere:  TECNÓLOGO EN DESARROLLO DE PROCESOS DE MERCADEO
No. De aprendices a requerir: 6
Ciudad en la que requiere: BOGOTA
Aprendices con discapacidad: NO
Enviar informacion de aprendices disponibles o hojas de vida para su revisión, entrevistas para la contratacion.
Fase: Lectiva o productiva.</t>
  </si>
  <si>
    <t>20260426-3599778</t>
  </si>
  <si>
    <t>La empresa solicita el siguiente perfil para el reemplazo de los contratos de aprendizaje próximos a finalizar.
Nombre del perfil que requiere: TECNOLOGO EN GESTION DEL TALENTO HUMANO
No. De aprendices a requerir: 6
Ciudad en la que requiere: TULUA
Aprendices con discapacidad: NO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</si>
  <si>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TECNÓLOGO EN GESTION AGROEMPRESARIAL
No. De aprendices a requerir: 6
Ciudad en la que requiere: BUGA
Aprendices con discapacidad: NO
Enviar informacion de aprendices disponibles o hojas de vida para su revisión, entrevistas para la contratacion.
Fase: Lectiva o productiva.</t>
  </si>
  <si>
    <t>20260427-3599802</t>
  </si>
  <si>
    <t>20260427-3599804</t>
  </si>
  <si>
    <t>La empresa solicita el siguiente perfil para el reemplazo de los contratos de aprendizaje próximos a finalizar.
Nombre del perfil que requiere: TÉCNICO EN ASISTENCIA PARA LA INTELIGENCIA EMPRESARIAL, TÉCNICO EN ASISTENCIA ADMINISTRATIVA, TÉCNICO EN ASESORIA COMERCIAL
No. De aprendices a requerir: 9 (3 de cada uno)
Ciudad en la que requiere: BARRANQUILLA
Aprendices con discapacidad: NO
Enviar informacion de aprendices disponibles o hojas de vida para su revisión, entrevistas para la contratacion.
Fase: Lectiva o productiva.</t>
  </si>
  <si>
    <t>20260427-3599815</t>
  </si>
  <si>
    <t>La empresa solicita el siguiente perfil para el reemplazo de los contratos de aprendizaje próximos a finalizar.
Nombre del perfil que requiere: TÉCNICO EN ASESORIA COMERCIAL
No. De aprendices a requerir: 2
Ciudad en la que requiere: Santa Marta
Aprendices con discapacidad: NO
Enviar informacion de aprendices disponibles o hojas de vida para su revisión, entrevistas para la contratacion.
Fase: Lectiva o productiva.</t>
  </si>
  <si>
    <t>20260427-3599816</t>
  </si>
  <si>
    <t>20260427-3599821</t>
  </si>
  <si>
    <t>La empresa solicita el siguiente perfil para el reemplazo de los contratos de aprendizaje próximos a finalizar.
Nombre del perfil que requiere: TÉCNICO EN ATENCION INTEGRAL AL CLIENTE, TECNOLOGO EN GESTION ADMINISTRATIVA, 
No. De aprendices a requerir: 6 (3 de cada uno)
Ciudad en la que requiere: POPAYAN
Aprendices con discapacidad: NO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</si>
  <si>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TÉCNICO EN SERVICIOS COMERCIALES Y FINANCIEROS, TÉCNICO EN CONTABILIZACION DE OPERACIONES COMERCIALES Y FINANCIERAS.
No. De aprendices a requerir: 4 (2 de cada uno)
Ciudad en la que requiere:  POPAYAN
Aprendices con discapacidad: NO
Enviar informacion de aprendices disponibles o hojas de vida para su revisión, entrevistas para la contratacion.
Fase: Lectiva o productiva.</t>
  </si>
  <si>
    <t>20260427-3599825</t>
  </si>
  <si>
    <t>La empresa solicita el siguiente perfil para el reemplazo de los contratos de aprendizaje próximos a finalizar.
Nombre del perfil que requiere: TÉCNICO EN APOYO ADMINISTRATIVO EN SALUD
No. De aprendices a requerir: 3
Ciudad en la que requiere:  POPAYAN
Aprendices con discapacidad: NO
Enviar informacion de aprendices disponibles o hojas de vida para su revisión, entrevistas para la contratacion.
Fase: Lectiva o productiva.</t>
  </si>
  <si>
    <t>20260427-3599827</t>
  </si>
  <si>
    <t xml:space="preserve"> Para dar respuesta a su solicitud 20260422-3579849 con fecha 22/04/2026 relacionada con la asignación de instructor de seguimiento etapa productiva para la aprendiz Santiago Alexis Hernández Moreno, me permito informarle que se estará brindando desde el centro de Comercio y Servicios Regional Risaralda, donde el coordinador Manuel Guillermo Vargas Silva con correo electrónico mvargass@sena.edu.co designo a la instructora Gloria Ines Grisales con correo electrónico: gigrisalesc@sena.edu.co la cual se estará contactando con ustedes para coordinar el desarrollo del encuentro.</t>
  </si>
  <si>
    <t>20260427-3603111</t>
  </si>
  <si>
    <t>La empresa solicita formacion complementaria en reentrenamiento en Trabajo Seguro en Alturas 
Modalidad Presencial
No. de beneficiarios: 16
Ciudad: Paipa Boyaca, 
Concertar la formacion con la empresa.</t>
  </si>
  <si>
    <t>La empresa solicita apoyo con la modificacion de las fecha finales de los contratos de aprendizaje de los aprendices 
CC No. 1007432466  DIANA ALEJANDRA ZABALA CHINDOY y 
CC 1006232590  ISABELA PINTO ZUÑIGA, 
la fecha que se registro por  error en el SGVA es 16/04/2026, 
la fecha correcta que debe registrarse es 16/10/2026.
Tipo de aprendiz: Aprendiz de universitario profesional
Regional Valle del Cauca.</t>
  </si>
  <si>
    <t>20260428-3606042</t>
  </si>
  <si>
    <t>La empresa solicita apoyo con la eliminacion del perfil en el SGVA, existe un perfil errado en ei sistema, la empresa no ha podido realizar el registro del contrato en el sistema pero no ha sido posible por la novedad mencionada, aprendiz MEJIA BOLAÑOS YELEIDER CC No. 1007619941</t>
  </si>
  <si>
    <t>20260428-3606351</t>
  </si>
  <si>
    <t xml:space="preserve"> En atención a su solicitud, nos permitimos informarle que podemos brindar el curso de formación requerido. Para dar inicio al proceso, es necesario cumplir con los siguientes requisitos:
Conformar un grupo mínimo de 25 participantes.
Contar con el ambiente o sitio donde se desarrollará la formación, o indicar si requieren que sea en las instalaciones del SENA.
Garantizar que cada participante disponga del tiempo necesario para asistir a las sesiones programadas.
Remitir copia del documento de identidad de cada participante.
Estar registrado en www.betowa.edu.co. En caso de ya estar registrado en www.senasofiaplus.edu.co, no es necesario realizar un nuevo registro.
</t>
  </si>
  <si>
    <t xml:space="preserve">Gracias por contar con el SENA como su entidad de formación. Con el fin de atender su solicitud y teniendo en cuenta la resolución 4272 de 2021 de MINTRABAJO por la cual se establece el cumplimiento de los requisitos mínimos de seguridad para el desarrollo de trabajo seguro en alturas, compartimos el siguiente enlace, en el cual encontrará los requisitos y el proceso de inscripción a la formación Reentrenamiento en Trabajo en Alturas para Trabajador Autorizado https://bit.ly/3Q3pNYY (por favor copie este enlace en su navegador); es importante que todos los participantes se encuentren registrados en el aplicativo Sofia Plus http://senasofiaplus.edu.co/sofia-public/. 
Finalmente se aclara que, la fase práctica del curso debe realizarse en las instalaciones del Centro Industrial de Mantenimiento y Manufactura en la ciudad de Sogamoso una vez se complete el cupo requerido en las formaciones que corresponde a 20 participantes. </t>
  </si>
  <si>
    <t>La empresa solicita el siguiente perfil para el reemplazo de los contratos de aprendizaje próximos a finalizar.
Nombre del perfil que requiere: TÉCNICO EN ALISTAMIENTO DE LABORATORIOS DE ANALISIS Y ENSAYOS PARA LA INDUSTRIA
No. De aprendices a requerir: 2
Ciudad en la que requiere:  CALI
Aprendices con discapacidad: NO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</si>
  <si>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TECNOLOGO EN GESTION DE LA PRODUCCION INDUSTRIAL
No. De aprendices a requerir: 3
Ciudad en la que requiere:  CALI
Aprendices con discapacidad: NO
Enviar informacion de aprendices disponibles o hojas de vida para su revisión, entrevistas para la contratacion.
Fase: Lectiva o productiva.</t>
  </si>
  <si>
    <t>20260428-3613648</t>
  </si>
  <si>
    <t>20260428-3613654</t>
  </si>
  <si>
    <t>La empresa solicita el siguiente perfil para el reemplazo de los contratos de aprendizaje próximos a finalizar.
Nombre del perfil que requiere: TÉCNICO EN ASESORIA COMERCIAL
No. De aprendices a requerir: 2
Ciudad en la que requiere:  BUENAVENTURA
Aprendices con discapacidad: NO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</si>
  <si>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TÉCNICO EN ATENCION INTEGRAL AL CLIENTE o porgramas similares
No. De aprendices a requerir: 4
Ciudad en la que requiere:  IPIALES
Aprendices con discapacidad: NO
Enviar informacion de aprendices disponibles o hojas de vida para su revisión, entrevistas para la contratacion.
Fase: Lectiva o productiva.</t>
  </si>
  <si>
    <t>20260429-3613701</t>
  </si>
  <si>
    <t>20260429-3613708</t>
  </si>
  <si>
    <t>La empresa solicita el siguiente perfil para el reemplazo de los contratos de aprendizaje próximos a finalizar.
Nombre del perfil que requiere: TECNOLOGO EN GESTION EMPRESARIAL, TÉCNICO EN ASISTENCIA ADMINISTRATIVA.
No. De aprendices a requerir: 6 (4 TECNOLOGOS Y 2 TECNICOS)
Ciudad en la que requiere: CALI
Aprendices con discapacidad: NO
Enviar informacion de aprendices disponibles o hojas de vida para su revisión, entrevistas para la contratacion.
Fase: Lectiva o productiva.</t>
  </si>
  <si>
    <t>20260429-3613739</t>
  </si>
  <si>
    <t>La empresa solicita el siguiente perfil para el reemplazo de los contratos de aprendizaje próximos a finalizar.
Nombre del perfil que requiere: TECNOLOGO EN GESTION EMPRESARIAL, TÉCNICO EN ASISTENCIA ADMINISTRATIVA.
No. De aprendices a requerir: 2
Ciudad en la que requiere: TULUA
Aprendices con discapacidad: NO
Enviar informacion de aprendices disponibles o hojas de vida para su revisión, entrevistas para la contratacion.
Fase: Lectiva o productiva.</t>
  </si>
  <si>
    <t>20260429-3613740</t>
  </si>
  <si>
    <t>La empresa solicita el siguiente perfil para el reemplazo de los contratos de aprendizaje próximos a finalizar.
Nombre del perfil que requiere: TECNOLOGO EN GESTION EMPRESARIAL, TÉCNICO EN ASISTENCIA ADMINISTRATIVA.
No. De aprendices a requerir: 2
Ciudad en la que requiere: PALMIRA
Aprendices con discapacidad: NO
Enviar informacion de aprendices disponibles o hojas de vida para su revisión, entrevistas para la contratacion.
Fase: Lectiva o productiva.</t>
  </si>
  <si>
    <t>20260429-3613742</t>
  </si>
  <si>
    <t>La empresa solicita el siguiente perfil para el reemplazo de los contratos de aprendizaje próximos a finalizar.
Nombre del perfil que requiere: TECNOLOGO EN GESTION EMPRESARIAL, TÉCNICO EN ASISTENCIA ADMINISTRATIVA.
No. De aprendices a requerir: 4
Ciudad en la que requiere: CARTAGO
Aprendices con discapacidad: NO
Enviar informacion de aprendices disponibles o hojas de vida para su revisión, entrevistas para la contratacion.
Fase: Lectiva o productiva.</t>
  </si>
  <si>
    <t>20260429-3613746</t>
  </si>
  <si>
    <t>La empresa solicita el siguiente perfil para el reemplazo de los contratos de aprendizaje próximos a finalizar.
Nombre del perfil que requiere: TECNÓLOGO EN ACTIVIDAD FISICA, TECNOLOGO EN GESTION DEL TALENTO HUMANO, TECNOLOGO GESTION CONTABLE Y DE INFORMACION FINANCIERA
No. De aprendices a requerir: 6 (2 DE CADA PROGRAMA)
Ciudad en la que requiere: CALI
Aprendices con discapacidad: NO
Enviar informacion de aprendices disponibles o hojas de vida para su revisión, entrevistas para la contratacion.
Fase: Lectiva o productiva.</t>
  </si>
  <si>
    <t>20260429-3613752</t>
  </si>
  <si>
    <t>La empresa solicita el siguiente perfil para el reemplazo de los contratos de aprendizaje próximos a finalizar.
Nombre del perfil que requiere: TECNÓLOGO EN ANALISIS Y DESARROLLO DE SOFTWARE.
No. De aprendices a requerir: 1
Ciudad en la que requiere: CALI
Aprendices con discapacidad: NO
Enviar informacion de aprendices disponibles o hojas de vida para su revisión, entrevistas para la contratacion.
Fase: Lectiva o productiva.</t>
  </si>
  <si>
    <t>20260429-3613757</t>
  </si>
  <si>
    <t>La empresa solicita el siguiente perfil para el reemplazo de los contratos de aprendizaje próximos a finalizar.
Nombre del perfil que requiere: TECNÓLOGO EN PREVENCION Y CONTROL AMBIENTAL
No. De aprendices a requerir: 2
Ciudad en la que requiere: CALI
Aprendices con discapacidad: NO
Enviar informacion de aprendices disponibles o hojas de vida para su revisión, entrevistas para la contratacion.
Fase: Lectiva o productiva.</t>
  </si>
  <si>
    <t>20260429-3613759</t>
  </si>
  <si>
    <t>FABRICA NACIONAL DE AUTOPARTES S.A. FANALCA S.A.S</t>
  </si>
  <si>
    <t>La empresa solicita el siguiente perfil para el reemplazo de los contratos de aprendizaje próximos a finalizar.
Nombre del perfil que requiere: programas administrativos, programas de gestion humana, TECNÓLOGO EN DESARROLLO DE PROCESOS DE MERCADEO.
No. De aprendices a requerir: 9 ( tres aprendices de cada programa)
Ciudad en la que requiere: CALI
Aprendices con discapacidad: NO
Enviar informacion de aprendices disponibles o hojas de vida para su revisión, entrevistas para la contratacion.
Fase: Lectiva o productiva.</t>
  </si>
  <si>
    <t>20260429-3617306</t>
  </si>
  <si>
    <t>La empresa solicita el siguiente perfil para el reemplazo de los contratos de aprendizaje próximos a finalizar.
Nombre del perfil que requiere: TÉCNICO EN ELECTRICISTA INDUSTRIAL
No. De aprendices a requerir: 4
Ciudad en la que requiere: YUMBO
Aprendices con discapacidad: NO
Enviar informacion de aprendices disponibles o hojas de vida para su revisión, entrevistas para la contratacion.
Fase: Lectiva o productiva.</t>
  </si>
  <si>
    <t>20260429-3617620</t>
  </si>
  <si>
    <t>La empresa solicita el siguiente perfil para el reemplazo de los contratos de aprendizaje próximos a finalizar.
Nombre del perfil que requiere: TÉCNICO EN MANTENIMIENTO ELECTRICO Y CONTROL ELECTRONICO DE AUTOMOTORES.
No. De aprendices a requerir: 3
Ciudad en la que requiere: YUMBO
Aprendices con discapacidad: NO
Enviar informacion de aprendices disponibles o hojas de vida para su revisión, entrevistas para la contratacion.
Fase: Lectiva o productiva.</t>
  </si>
  <si>
    <t>20260429-3617638</t>
  </si>
  <si>
    <t xml:space="preserve"> Estimado Empresario
Me permito informar que al correo kareng_londono@coomeva.com.co le fue enviado listado de aprendices disponibles con el perfil TÉCNICO EN ASISTENCIA ADMINISTRATIVA .</t>
  </si>
  <si>
    <t xml:space="preserve"> Desde el área de contrato de aprendizaje del Centro de Gestión Tecnológica de Servicios, nos permitimos informar que se enviará al correo electrónico de su empresa información de los aprendices en el perfil requerido.
En dicho listado encontrará los datos de contacto de los aprendices para que la empresa pueda contactarlos y coordinar las entrevistas necesarias con el fin de avanzar en el proceso de selección y contratación.</t>
  </si>
  <si>
    <t>Desde el área de contrato de aprendizaje del Centro de Biotecnología Industrial Palmira, se relacionan los aprendices que tenemos disponibles de acuerdo a la especialidad requerida:
TECNICO EN ALISTAMIENTO DE LABORATORIOS DE MICROBIOLOGIA Y BIOTECNOLOGIA
MERCADO RODRIGUEZ SANDRA VIVIANA 3103909613 - 3025102798 sandravivianamercadorodriguez@gmail.com
GRANJA AGUIÑO FLORENTINA 3235549596 danyvidal370@gmail.com</t>
  </si>
  <si>
    <t>En atención a su solicitud, me permito informar que se procedió con la modificación de las fechas en el aplicativo.
En este sentido, ya pueden ingresar y verificar los ajustes realizados.
Si tiene duda frente a la situación en particular puede acercarse a la oficina de atención al ciudadano Carrera 13 No. 65 – 26, modulo 1 o comunicarse directamente con Daniela Andrea Acevedo Alba mediante el correo electrónico dacevedoa@sena.edu.co</t>
  </si>
  <si>
    <t>Se le envio respuesta al correo relacionado</t>
  </si>
  <si>
    <t xml:space="preserve">Desde el área de contrato de aprendizaje de la oficina de Relaciones Corporativas se informa que, al no contar con los documentos soportes para realizar la verificación del cambio solicitado, este no se puede realizar: Copia contrato de aprendizaje debidamente firmado y con la fecha a modificar (No aplica OTRO SI). De manera atenta lo invitamos a que se comunique con su Gestor Empresarial, radique nuevamente la solicitud y adjunte la totalidad de los documentos soporte debidamente firmados.
</t>
  </si>
  <si>
    <t>La empresa solicita formacion complementaria en: Excel nivel intermedio. 
No. de beneficiarios 300. 
Modalidad Virtual.
Concertar la formacion con la empresa
Definir los grupos intensidad horario y demas requisitos para continaur con el proceso.</t>
  </si>
  <si>
    <t>20260429-3617889</t>
  </si>
  <si>
    <t>La empresa solicita formacion complementaria en: Excel nivel avanzado.
No. de beneficiarios 300. 
Modalidad Virtual.
Concertar la formacion con la empresa
Definir los grupos intensidad horario y demas requisitos para continaur con el proceso.</t>
  </si>
  <si>
    <t>20260429-3617914</t>
  </si>
  <si>
    <t>La empresa solicita el siguiente perfil para el reemplazo de los contratos de aprendizaje próximos a finalizar.
•	Nombre del perfil que requiere: administrativos, archivo, tecnología
•	No. De aprendices x perfil: 8
•	Ciudad en la que requiere: CALI
•	Aprendices con discapacidad: SI
•	Tipo de discapacidad: física y auditiva
Enviar informacion de aprendices disponibles o hojas de vida para su revisión, entrevistas para la contratacion.
Fase: Lectiva o productiva.</t>
  </si>
  <si>
    <t>20260429-3618225</t>
  </si>
  <si>
    <t>Desde el área de contrato de aprendizaje del Centro Náutico Pesquero de Buenaventura, me permito informarle que el listado de aprendices disponibles para contrato de aprendizaje del programa solicitado será enviado al correo electrónico relacionado en su solicitud.</t>
  </si>
  <si>
    <t>La empresa solicita apoyo con la modificacion de la fecha final del contrato en el SGVA, por error se registro hasta el 09/06/2026,
pero la fecha final correcta es 09/12/2026. 
aprendiz Nombre: Nataly Jimenez Cardenas 
CC No. 1042242020 
Tipo de aprendiz: Aprendiz de universitario profesional, 
Regional  ATLANTICO</t>
  </si>
  <si>
    <t>20260429-3620158</t>
  </si>
  <si>
    <t>La empresa solicita apoyo con el cambio de razon social, por error se registro con la empresa colombina con nit 890301884, pero la razon social correcta es FUERZA LOGISTICA con Nit: 900681496, los aprendices son: Jorge Luis Duarte Cendales cc No. 72291070 y Yenci Magali Ruiz Aragon CC No. 1066843284, Tipo de aprendiz: Entidades de formacion con certificacion de calidad. Regional Valle.</t>
  </si>
  <si>
    <t>20260430-3620872</t>
  </si>
  <si>
    <t>Estimados SANTA ANITA NÁPOLES,
Reciban un cordial saludo.
En atención a su solicitud relacionada con apoyo con hojas de vida de aprendices para reemplazo de contratos de aprendizaje próximos a finalizar, en el perfil Técnico en Electricista Industrial (2 aprendices) en la ciudad de Barranquilla, en etapa lectiva o productiva, nos permitimos informar que ha sido atendida favorablemente y ha sido remitida al área encargada para dar gestión correspondiente.</t>
  </si>
  <si>
    <t>La empresa solicita el apoyo con el registro de la licencia de maternidad del aprendiz GONZÁLEZ LOAIZA GLORIA MARCELA CC No. 1107837420, Inicio licencia maternidad 20/12/2026
Final licencia maternidad 24/04/2026.
La fecha final del contrato seria 24/04/2026.
tipo de aprendiz SENA.
Regional Valle
CENTRO DE GESTION TECNOLOGICA DE SERVICIOS -CALI-</t>
  </si>
  <si>
    <t>20260430-3620991</t>
  </si>
  <si>
    <t>La empresa solicita el apoyo con el registro de la licencia de maternidad del aprendiz PAULA INES SANTANA MIRANDA CC No. 1034276579 Inicio licencia maternidad 07/11/2025
Final licencia maternidad 12/03/2026.
La fecha final del contrato seria 12/03/2026.
Tipo de aprendiz: Aprendiz de universitario profesional.</t>
  </si>
  <si>
    <t>CARVAJAL PULPA &amp; PAPEL S.A.</t>
  </si>
  <si>
    <t>En atención a su requerimiento le informo que ya fue enviada a su correo electrónico la base de datos de los aprendices por su Empresa Solicitados.</t>
  </si>
  <si>
    <t xml:space="preserve"> En atención a la petición, nos permitimos informarle que para dar apertura a un proceso de Evaluación y Certificación por Competencia Laboral es necesario conformar un grupo de mínimo treinta aspirantes interesados en la norma, lo que permita iniciar las actividades de evaluación de conocimiento, desempeño y de producto, cuyo proceso tiene en promedio una duración de 5 semanas por norma a certificar. 
Los documentos requisitos para el proceso son:
• Certificado o constancia laboral que demuestre mínimo seis (6) meses de experiencia del aspirante en la labor o área a evaluar. (en este caso el debe especificar experiencia en la maquina en la cual se va a certificar)
• Fotocopia legible de documento de identidad, o en caso de pérdida presentar la contraseña expedida por la Registraduría Nacional del estado Civil.
• Registrarse en la página del SENA denominada DSNFT en la opción de candidato en el presente enlace:
• https://dsnft.sena.edu.co/Candidatos/servlet/com.senaws.hlogin</t>
  </si>
  <si>
    <t>La empresa solicita el siguiente perfil para el reemplazo de los contratos de aprendizaje próximos a finalizar.
Nombre del perfil que requiere: Técnico en Desarrollo de Software
 No. De aprendices x perfil: 6
Ciudad en la que requiere: MEDELLIN
Aprendices con discapacidad: NO  Tipo de discapacidad: NO
Enviar informacion de aprendices disponibles o hojas de vida para su revisión, entrevistas para la contratacion.
Fase: Lectiva o productiva.</t>
  </si>
  <si>
    <t>20260430-3622596:</t>
  </si>
  <si>
    <t>La empresa solicita el siguiente perfil para el reemplazo de los contratos de aprendizaje próximos a finalizar.
Nombre del perfil que requiere: Análisis y desarrollo de sistemas de informacion
 No. De aprendices x perfil: 6
Ciudad en la que requiere: MEDELLIN
Aprendices con discapacidad: NO  Tipo de discapacidad: NO
Enviar informacion de aprendices disponibles o hojas de vida para su revisión, entrevistas para la contratacion.
Fase: Lectiva o productiva.</t>
  </si>
  <si>
    <t>20260430-3622621</t>
  </si>
  <si>
    <t>La empresa solicita el siguiente perfil para el reemplazo de los contratos de aprendizaje próximos a finalizar.
Nombre del perfil que requiere: programas administrativos y afines
 No. De aprendices x perfil: 8
Ciudad en la que requiere: MEDELLIN
Aprendices con discapacidad: NO  
Tipo de discapacidad: NO
Enviar informacion de aprendices disponibles o hojas de vida para su revisión, entrevistas para la contratacion.
Fase: Lectiva o productiva.</t>
  </si>
  <si>
    <t>20260430-3622653</t>
  </si>
  <si>
    <t>La empresa solicita el siguiente perfil para el reemplazo de los contratos de aprendizaje próximos a finalizar.
Nombre del perfil que requiere: programas administrativos y afines
 No. De aprendices x perfil: 8
Ciudad en la que requiere: BOGOTA
Aprendices con discapacidad: NO  
Tipo de discapacidad: NO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</si>
  <si>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Análisis y desarrollo de sistemas de informacion
 No. De aprendices x perfil: 6
Ciudad en la que requiere: BOGOTA
Aprendices con discapacidad: NO  Tipo de discapacidad: NO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</si>
  <si>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Técnico en Desarrollo de Software
 No. De aprendices x perfil: 6
Ciudad en la que requiere: BOGOTA
Aprendices con discapacidad: NO  Tipo de discapacidad: NO
Enviar informacion de aprendices disponibles o hojas de vida para su revisión, entrevistas para la contratacion.
Fase: Lectiva o productiva.</t>
  </si>
  <si>
    <t>20260430-3622723</t>
  </si>
  <si>
    <t>20260430-3622758</t>
  </si>
  <si>
    <t>20260430-3622778</t>
  </si>
  <si>
    <t>La empresa solicita el siguiente perfil para el reemplazo de los contratos de aprendizaje próximos a finalizar.
Nombre del perfil que requiere: TÉCNICO EN ATENCION INTEGRAL AL CLIENTE, TÉCNICO EN ASISTENCIA ADMINISTRATIVA, TECNOLOGO EN GESTION ADMINISTRATIVA, 
 No. De aprendices x perfil: 6
Ciudad en la que requiere: PALMIRA
Aprendices con discapacidad: NO  
Tipo de discapacidad: NO
Enviar informacion de aprendices disponibles o hojas de vida para su revisión, entrevistas para la contratacion.
Fase: Lectiva o productiva.</t>
  </si>
  <si>
    <t>20260430-3624331</t>
  </si>
  <si>
    <t>La empresa solicita el siguiente perfil para el reemplazo de los contratos de aprendizaje próximos a finalizar.
Nombre del perfil que requiere: TÉCNICO EN RECURSOS HUMANOS, 
 No. De aprendices x perfil: 2
Ciudad en la que requiere: BOGOTA
Aprendices con discapacidad: NO  
Tipo de discapacidad: NO
Enviar informacion de aprendices disponibles o hojas de vida para su revisión, entrevistas para la contratacion.
Fase: Lectiva o productiva.</t>
  </si>
  <si>
    <t>20260430-3624445</t>
  </si>
  <si>
    <t>La empresa solicita el siguiente perfil para el reemplazo de los contratos de aprendizaje próximos a finalizar.
Nombre del perfil que requiere: TÉCNICO EN MANTENIMIENTO DE MOTOCICLETAS Y MOTOCARROS.
 No. De aprendices x perfil: 2
Ciudad en la que requiere: BOGOTA
Aprendices con discapacidad: NO  
Tipo de discapacidad: NO
Enviar informacion de aprendices disponibles o hojas de vida para su revisión, entrevistas para la contratacion.
Fase: Lectiva o productiva.</t>
  </si>
  <si>
    <t>20260430-3624491</t>
  </si>
  <si>
    <t>La empresa solicita el siguiente perfil para el reemplazo de los contratos de aprendizaje próximos a finalizar.
Nombre del perfil que requiere: TÉCNICO EN MANTENIMIENTO DE MOTOCICLETAS Y MOTOCARROS.
 No. De aprendices x perfil: 2
Ciudad en la que requiere: POPAYAN
Aprendices con discapacidad: NO  
Tipo de discapacidad: NO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</si>
  <si>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TÉCNICO EN MANTENIMIENTO DE MOTOCICLETAS Y MOTOCARROS.
 No. De aprendices x perfil: 2
Ciudad en la que requiere: ARMENIA
Aprendices con discapacidad: NO  
Tipo de discapacidad: NO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</si>
  <si>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TÉCNICO EN MANTENIMIENTO DE MOTOCICLETAS Y MOTOCARROS.
 No. De aprendices x perfil: 2
Ciudad en la que requiere: GIRARDOT
Aprendices con discapacidad: NO  
Tipo de discapacidad: NO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</si>
  <si>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TÉCNICO EN MANTENIMIENTO DE MOTOCICLETAS Y MOTOCARROS.
 No. De aprendices x perfil: 2
Ciudad en la que requiere: MEDELLIN
Aprendices con discapacidad: NO  
Tipo de discapacidad: NO
Enviar informacion de aprendices disponibles o hojas de vida para su revisión, entrevistas para la contratacion.
Fase: Lectiva o productiva.</t>
  </si>
  <si>
    <t>20260430-3625129</t>
  </si>
  <si>
    <t>20260430-3625150</t>
  </si>
  <si>
    <t>20260430-3625178</t>
  </si>
  <si>
    <t>20260430-3625199</t>
  </si>
  <si>
    <t>La empresa solicita el siguiente perfil para el reemplazo de los contratos de aprendizaje próximos a finalizar.
Nombre del perfil que requiere:TECNOLOGO EN GESTION ADMINISTRATIVA, TÉCNICO EN ASISTENCIA ADMINISTRATIVA.
 No. De aprendices x perfil: 5
Ciudad en la que requiere: CARTAGENA
Aprendices con discapacidad: NO  
Tipo de discapacidad: NO
Enviar informacion de aprendices disponibles o hojas de vida para su revisión, entrevistas para la contratacion.
Fase: Lectiva o productiva.</t>
  </si>
  <si>
    <t>20260430-3625965</t>
  </si>
  <si>
    <t>La empresa solicita el siguiente perfil para el reemplazo de los contratos de aprendizaje próximos a finalizar.
Nombre del perfil que requiere:TÉCNICO EN SERVICIOS Y OPERACIONES MICROFINANCIERAS, TECNOLOGO EN GESTION BANCARIA Y DE ENTIDADES FINANCIERAS
 No. De aprendices x perfil: 10
Ciudad en la que requiere: MEDELLIN
Aprendices con discapacidad: NO  
Tipo de discapacidad: NO
Enviar informacion de aprendices disponibles o hojas de vida para su revisión, entrevistas para la contratacion.
Fase: Lectiva o productiva.</t>
  </si>
  <si>
    <t>20260430-3625982</t>
  </si>
  <si>
    <t>La empresa solicita el siguiente perfil para el reemplazo de los contratos de aprendizaje próximos a finalizar.
Nombre del perfil que requiere:TÉCNICO EN CONTABILIZACION DE OPERACIONES COMERCIALES Y FINANCIERAS.
 No. De aprendices x perfil: 2
Ciudad en la que requiere: VILLAVICENCIO
Aprendices con discapacidad: NO  
Tipo de discapacidad: NO
Enviar informacion de aprendices disponibles o hojas de vida para su revisión, entrevistas para la contratacion.
Fase: Lectiva o productiva.</t>
  </si>
  <si>
    <t>20260430-3626006</t>
  </si>
  <si>
    <t>La empresa solicita el siguiente perfil para el reemplazo de los contratos de aprendizaje próximos a finalizar.
Nombre del perfil que requiere:TÉCNICO EN ATENCION INTEGRAL AL CLIENTE
 No. De aprendices x perfil: 2
Ciudad en la que requiere:IBAGUE
Aprendices con discapacidad: NO  
Tipo de discapacidad: NO
Enviar informacion de aprendices disponibles o hojas de vida para su revisión, entrevistas para la contratacion.
Fase: Lectiva o productiva.</t>
  </si>
  <si>
    <t>20260430-3626024</t>
  </si>
  <si>
    <t>La empresa solicita el siguiente perfil para el reemplazo de los contratos de aprendizaje próximos a finalizar.
Nombre del perfil que requiere:TECNÓLOGO EN ELECTRICIDAD INDUSTRIAL, TÉCNICO EN ELECTRICISTA INDUSTRIAL
 No. De aprendices x perfil: 12
Ciudad en la que requiere: CALI
Aprendices con discapacidad: NO  
Tipo de discapacidad: NO
Enviar informacion de aprendices disponibles o hojas de vida para su revisión, entrevistas para la contratacion.
Fase: Lectiva o productiva.</t>
  </si>
  <si>
    <t>20260430-3626187</t>
  </si>
  <si>
    <t>La empresa solicita el siguiente perfil para el reemplazo de los contratos de aprendizaje próximos a finalizar.
Nombre del perfil que requiere:TECNOLOGO EN GESTION ADMINISTRATIVA, TÉCNICO EN ASESORIA COMERCIAL
 No. De aprendices x perfil: 4
Ciudad en la que requiere: CALI
Aprendices con discapacidad: NO  
Tipo de discapacidad: NO
Enviar informacion de aprendices disponibles o hojas de vida para su revisión, entrevistas para la contratacion.
Fase: Lectiva o productiva.</t>
  </si>
  <si>
    <t>20260430-3626215</t>
  </si>
  <si>
    <t>La empresa solicita el siguiente perfil para el reemplazo de los contratos de aprendizaje próximos a finalizar.
Nombre del perfil que requiere:TÉCNICO EN ELECTRICISTA INDUSTRIAL, TECNOLOGO EN GESTION INTEGRADA DE LA CALIDAD, MEDIO AMBIENTE, SEGURIDAD Y SALUD OCUPACIONAL
 No. De aprendices x perfil: 14
Ciudad en la que requiere: PALMIRA
Aprendices con discapacidad: NO  
Tipo de discapacidad: NO
Enviar informacion de aprendices disponibles o hojas de vida para su revisión, entrevistas para la contratacion.
Fase: Lectiva o productiva.</t>
  </si>
  <si>
    <t>20260430-3626264</t>
  </si>
  <si>
    <t>La empresa solicita el siguiente perfil para el reemplazo de los contratos de aprendizaje próximos a finalizar.
Nombre del perfil que requiere: TECNÓLOGO EN GESTION DE LA SEGURIDAD Y SALUD EN EL TRABAJO
 No. De aprendices x perfil: 2
Ciudad en la que requiere: BUGA
Aprendices con discapacidad: NO  
Tipo de discapacidad: NO
Enviar informacion de aprendices disponibles o hojas de vida para su revisión, entrevistas para la contratacion.
Fase: Lectiva o productiva.</t>
  </si>
  <si>
    <t>20260430-3626313</t>
  </si>
  <si>
    <t>La empresa solicita el siguiente perfil para el reemplazo de los contratos de aprendizaje próximos a finalizar.
Nombre del perfil que requiere: TECNOLOGO EN GESTION ADMINISTRATIVA, porgramas afines
 No. De aprendices x perfil: 2
Ciudad en la que requiere: BUCARAMANGA
Aprendices con discapacidad: NO  
Tipo de discapacidad: NO
Enviar informacion de aprendices disponibles o hojas de vida para su revisión, entrevistas para la contratacion.
Fase: Lectiva o productiva.</t>
  </si>
  <si>
    <t>20260430-3626367</t>
  </si>
  <si>
    <t>La empresa solicita el siguiente perfil para el reemplazo de los contratos de aprendizaje próximos a finalizar.
Nombre del perfil que requiere:TECNÓLOGO EN GESTION DE OPERACIONES EN TERMINALES PORTUARIAS
 No. De aprendices x perfil: 2
Ciudad en la que requiere: BARRANQUILLA
Aprendices con discapacidad: NO  
Tipo de discapacidad: NO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</si>
  <si>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requiere:TECNÓLOGO EN GESTION DE OPERACIONES EN TERMINALES PORTUARIAS
 No. De aprendices x perfil: 2
Ciudad en la que requiere:SOLEDAD
Aprendices con discapacidad: NO  
Tipo de discapacidad: NO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</si>
  <si>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requiere:TÉCNICO EN APOYO ADMINISTRATIVO EN SALUD PORTUARIAS
 No. De aprendices x perfil: 2
Ciudad en la que requiere: ARJONA
Aprendices con discapacidad: NO  
Tipo de discapacidad: NO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</si>
  <si>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requiere:TECNOLOGO EN GESTION INTEGRADA DE LA CALIDAD, MEDIO AMBIENTE, SEGURIDAD Y SALUD OCUPACIONAL
 No. De aprendices x perfil: 2
Ciudad en la que requiere: CARTAGENA
Aprendices con discapacidad: NO  
Tipo de discapacidad: NO
Enviar informacion de aprendices disponibles o hojas de vida para su revisión, entrevistas para la contratacion.
Fase: Lectiva o productiva.</t>
  </si>
  <si>
    <t>20260430-3626466</t>
  </si>
  <si>
    <t>20260430-3626476</t>
  </si>
  <si>
    <t>20260430-3626537</t>
  </si>
  <si>
    <t>20260430-3626554</t>
  </si>
  <si>
    <t>Cordial Saludo, 
Agradecemos su interés en los aprendices del SENA, especialmente del Centro de Diseño Tecnológico Industrial.
En atención a su solicitud, estaremos remitiendo a su correo electrónico el listado de aprendices disponibles.
Reiteramos nuestro compromiso de acompañarle en el proceso de selección y vinculación. Quedamos atentos a cualquier inquietud a través del correo: pacastanof@sena.edu.co</t>
  </si>
  <si>
    <t xml:space="preserve"> El 30/04/2026, desde el Centro de Manufactura en Textil y Cuero, se postularon a través del SGVA seis (6) aprendices del programa de formación Tecnólogo en Desarrollo de Procesos de Mercadeo.
La información de los aprendices fue remitida al correo electrónico seleccion@santaanitanapoles.com</t>
  </si>
  <si>
    <t>Agradecemos su interés en los aprendices del SENA, especialmente del Centro de Diseño Tecnológico Industrial.
En atención a su solicitud, estaremos remitiendo a su correo electrónico el listado de aprendices disponibles.
Reiteramos nuestro compromiso de acompañarle en el proceso de selección y vinculación. Quedamos atentos a cualquier inquietud a través del correo: pacastanof@sena.edu.co.</t>
  </si>
  <si>
    <t>Muy respetuosamente me permito remitir los cuatro aprendices solicitados que se encuentran en estado disponibles en el aplicativo SGVA, correspondientes al programa Técnico en Atención Integral al Cliente, ficha No. 3231969 del Centro Sur Colombiano de Logística Internacional SENA, quienes culminaron su etapa lectiva el día 25 de abril de 2026:
• C.C. 1004579550
ANDREA CAROLINA YANDUN PINCHAO
Celular: 315 544 3340
Correo electrónico: andreayandun24@gmail.com 
• C.C. 1085953976
CAMILA ELIZABETH TOMALA GRIJALVA
Celular: 312 607 8709
Correo electrónico: camilaelizabethgrijalba.01@gmail.com 
• C.C. 1085911801</t>
  </si>
  <si>
    <t>20260430-3626748</t>
  </si>
  <si>
    <t>La empresa solicita el siguiente perfil para el reemplazo de los contratos de aprendizaje próximos a finalizar.
Nombre del perfil que requiere:TÉCNICO EN ASISTENCIA ADMINISTRATIVA.
 No. De aprendices x perfil: 2
Ciudad en la que requiere: MEDELLIN
Aprendices con discapacidad: NO  
Tipo de discapacidad: NO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</si>
  <si>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TECNOLOGO EN GESTION DE LA PRODUCCION INDUSTRIAL
 No. De aprendices x perfil: 2
Ciudad en la que requiere: SOLEDAD
Aprendices con discapacidad: NO  
Tipo de discapacidad: NO
Enviar informacion de aprendices disponibles o hojas de vida para su revisión, entrevistas para la contratacion.
Fase: Lectiva o productiva.</t>
  </si>
  <si>
    <t>20260430-3626825</t>
  </si>
  <si>
    <t>La empresa solicita el siguiente perfil para el reemplazo de los contratos de aprendizaje próximos a finalizar.
Nombre del perfil que requiere: TECNÓLOGO EN GESTION AGROEMPRESARIAL
 No. De aprendices x perfil: 2
Ciudad en la que requiere: VILLETA
Aprendices con discapacidad: NO  
Tipo de discapacidad: NO
Enviar informacion de aprendices disponibles o hojas de vida para su revisión, entrevistas para la contratacion.
Fase: Lectiva o productiva.</t>
  </si>
  <si>
    <t>20260430-3626847</t>
  </si>
  <si>
    <t>La empresa solicita el siguiente perfil para el reemplazo de los contratos de aprendizaje próximos a finalizar.
Nombre del perfil que requiere: TECNICO EN PRODUCCION PECUARIA
 No. De aprendices x perfil: 2
Ciudad en la que requiere: MOSQUERA
Aprendices con discapacidad: NO  
Tipo de discapacidad: NO
Enviar informacion de aprendices disponibles o hojas de vida para su revisión, entrevistas para la contratacion.
Fase: Lectiva o productiva.</t>
  </si>
  <si>
    <t>20260430-3626912</t>
  </si>
  <si>
    <t>La empresa solicita el siguiente perfil para el reemplazo de los contratos de aprendizaje próximos a finalizar.
Nombre del perfil que requiere: TECNÓLOGO EN MANTENIMIENTO ELECTROMECANICO INDUSTRIAL .
 No. De aprendices x perfil: 2
Ciudad en la que requiere: ARJONA
Aprendices con discapacidad: NO  
Tipo de discapacidad: NO
Enviar informacion de aprendices disponibles o hojas de vida para su revisión, entrevistas para la contratacion.
Fase: Lectiva o productiva.</t>
  </si>
  <si>
    <t>20260430-3626939</t>
  </si>
  <si>
    <t>La empresa solicita el siguiente perfil para el reemplazo de los contratos de aprendizaje próximos a finalizar.
Nombre del perfil que requiere:TÉCNICO EN ASISTENCIA ADMINISTRATIVA, TECNOLOGO EN GESTION EMPRESARIAL
 No. De aprendices x perfil: 7
Ciudad en la que requiere: PASTO
Aprendices con discapacidad: NO  
Tipo de discapacidad: NO
Enviar informacion de aprendices disponibles o hojas de vida para su revisión, entrevistas para la contratacion.
Fase: Lectiva o productiva.</t>
  </si>
  <si>
    <t>20260430-3627104</t>
  </si>
  <si>
    <t>La empresa solicita el siguiente perfil para el reemplazo de los contratos de aprendizaje próximos a finalizar.
Nombre del perfil que requiere: TÉCNICO EN ASISTENCIA EN ORGANIZACION DE ARCHIVOS.
 No. De aprendices x perfil: 3
Ciudad en la que requiere: SOACHA
Aprendices con discapacidad: NO  
Tipo de discapacidad: NO
Enviar informacion de aprendices disponibles o hojas de vida para su revisión, entrevistas para la contratacion.
Fase: Lectiva o productiva.</t>
  </si>
  <si>
    <t>20260430-3627136</t>
  </si>
  <si>
    <t>La empresa solicita el siguiente perfil para el reemplazo de los contratos de aprendizaje próximos a finalizar.
Nombre del perfil que requiere: TECNOLOGO EN REGENCIA DE FARMACIA
 No. De aprendices x perfil: 6
Ciudad en la que requiere: CARTAGENA
Aprendices con discapacidad: NO  
Tipo de discapacidad: NO
Enviar informacion de aprendices disponibles o hojas de vida para su revisión, entrevistas para la contratacion.
Fase: Lectiva o productiva.</t>
  </si>
  <si>
    <t>20260430-3627158</t>
  </si>
  <si>
    <t>La empresa solicita el siguiente perfil para el reemplazo de los contratos de aprendizaje próximos a finalizar.
Nombre del perfil que requiere:TÉCNICO EN ASISTENCIA ADMINISTRATIVA
 No. De aprendices x perfil: 4
Ciudad en la que requiere: SOACHA
Aprendices con discapacidad: NO  
Tipo de discapacidad: NO
Enviar informacion de aprendices disponibles o hojas de vida para su revisión, entrevistas para la contratacion.
Fase: Lectiva o productiva.</t>
  </si>
  <si>
    <t>20260430-3627179</t>
  </si>
  <si>
    <t>Agradecemos su interés en los aprendices del SENA, especialmente del Centro de Diseño Tecnológico Industrial.
En atención a su solicitud, estaremos remitiendo a su correo electrónico el listado de aprendices disponibles.</t>
  </si>
  <si>
    <t xml:space="preserve"> Señor empresario, relaciono aprendices solicitados en el programa TECNÓLOGO EN GESTION ADMINISTRATIVAL, quienes tienen inicio de su etapa practica el 10 de abril de 2027.
1. DEIBY MANUELA GUAGAS PIÑACUE CC 1061220175, Contacto 3215517636, correo electrónico mannugp2006@gmail.com 
2. YESIKA ALEJANDRA LAME AVIRAMA CC 1061799224, CONTACTO 3218400502, correo electrónico alejandralame078@gmail.com </t>
  </si>
  <si>
    <t>Desde el área de contrato de aprendizaje del centro de Electricidad y Automatizacion Industrial se informó que la disponibilidad de aprendices en el programa requerido se le enviara al siguiente correo:
carlos_franco@colpal.com</t>
  </si>
  <si>
    <t xml:space="preserve">
Para dar respuesta a la solicitud relacionada con No. de radicado 20260430-3625199, atentamente informo que, la entidad pone a su disposición el aplicativo de Sistema de Gestión Virtual de aprendices, para que realice la publicación de la oferta que requiere la empresa, sin embargo con el ánimo de colaborarle la oficina de Relaciones Corporativas del Centro de Formación, ha valido los programas con aprendices en estado disponible en el municipio, según registros del aplicativo Sistema de Gestión Virtual de Aprendices- SGVA, por tanto, se enviara a la cuenta de correo electrónico de la empresa el listado de las titulaciones con aprendices en estado disponible para que nos indiquen cual titulación se ajusta a las necesidades reales de la empresa para posteriormente divulgar la oferta de contrato con los aprendices, en cumplimiento de la Ley 1581 de 2012, no es posible suministrar información personal o datos sensibles de los aprendices.</t>
  </si>
  <si>
    <t>Desde el área de contrato de aprendizaje del centro de Electricidad y Automatización Industrial se informó que la disponibilidad de aprendices en el programa requerido se le enviara al siguiente correo:
valentina_romero@baxter.com</t>
  </si>
  <si>
    <t>Señor empresario, relaciono aprendices solicitados en el programa TÉCNICO EN APOYO ADMINISTRATIVO EN SALUD, quienes tienen inicio de su etapa practica el 1 de mayo de 2026
1. LETYINI ANYANI DAZA ANDRADE CC 1061789735, CONTACTO 3216973737, correo electrónico enitel_04@hotmail.com 
2. MIGUEL ANGEL DIAZ CUASPUD CC 10307952, CONTACTO 3226133508, correo electrónico 3742diazz@gmail.com 
3. MUÑOZ MELENJE DUNIA CC 34571199, CONCACTO 3196254853, correo electrónico dianamuoz85@gmail.com 
4. LUZ ANGELA PALECHOR CERON CC 1061756995, CONTACTO 3128450176, correo electrónico palechorceron@gmail.com</t>
  </si>
  <si>
    <t xml:space="preserve"> Relaciono aprendices solicitados en el programa TÉCNICO EN CONTABILIZACION DE OPERACIONES COMERCIALES Y FINANCIERAS, quienes tienen inicio de su etapa practica el 23 de junio de 2026
4. DIANA MARCELA AMA CASTILLO CC 1061754714, Contacto 3136186745 correo electrónico amadiana466@gmail.com 
5. DIDIER CALAMBAS MORALES CC 1068216806, contacto 3241303633, correo electrónico calambasdidier543@gmail.com 
6. CAREN YULITH COLLAZOS HUILA CC 1061712293, contacto 3127119094, correo electrónico collazoskaren70@gmail.com </t>
  </si>
  <si>
    <t>Se envió al correo de la empresa perfil de aprendices disponibles en la especialidad solicitada.</t>
  </si>
  <si>
    <t>20260503-3629921</t>
  </si>
  <si>
    <t>La empresa solicita formacion titulada oferta cerrada para contrato de aprendizaje, tecnico en Servicios Comerciales y Financieros.
No. de beneficiairios, 33, 
Ciudad Cali, 
Modalidad presencial.
Cerntro de gestion tecnologica de servicios CGTS quien atiende la solicitud.
ya se viene gestionando la oferta con el centro.
ficha 3502090
Fecha de inicio: 05/05/2026</t>
  </si>
  <si>
    <t>Desde el Centro Nacional de Asistencia Tecnica a la Industria ASTIN, la Sra. Gloria Nelsy Ramirez, líder del Programa Contrato de Aprendizaje, se permite informarles que, en atención a su solicitud en la fecha le enviará al correo electrónico de su empresa, el listado de aprendices que a la fecha se encuentran disponibles para ser contratados bajo la modalidad del contrato de aprendizaje laboral especial y se encuentran adscritos al Programa de TECNÓLOGOS EN GESTION DE PROYECTOS DE DESARROLLO ECONOMICO Y SOCIAL.</t>
  </si>
  <si>
    <t>Desde el Centro Nacional de Asistencia Tecnica a la Industria ASTIN, la Sra. Gloria Nelsy Ramirez, líder del Programa Contrato de Aprendizaje, se permite informarles que, en atención a su solicitud en la fecha le enviará al correo electrónico de su empresa, el listado de aprendices que a la fecha se encuentran disponibles para ser contratados bajo la modalidad del contrato de aprendizaje laboral especial y se encuentran adscritos al Programa: TECNÓLOGOS EN ANALISIS DE MATERIALES PARA LA INDUSTRIA.</t>
  </si>
  <si>
    <t xml:space="preserve"> Desde el Centro Nacional de Asistencia Tecnica a la Industria ASTIN, la Sra. Gloria Nelsy Ramirez, líder del Programa Contrato de Aprendizaje, se permite informarles que, en atención a su solicitud en la fecha le enviará al correo electrónico de su empresa, el listado de aprendices que a la fecha se encuentran disponibles para ser contratados bajo la modalidad del contrato de aprendizaje laboral especial y se encuentran adscritos al Programa TECNÓLOGOS EN QUIMICA APLICADA A LA INDUSTRIA.</t>
  </si>
  <si>
    <t>Desde el Centro Nacional de Asistencia Tecnica a la Industria ASTIN, la Sra. Gloria Nelsy Ramirez, líder del Programa Contrato de Aprendizaje, se permite informarles que, en atención a su solicitud en la fecha le enviará al correo electrónico de su empresa, el listado de aprendices que a la fecha se encuentran disponibles para ser contratados bajo la modalidad del contrato de aprendizaje laboral especial y se encuentran adscritos a los Programas: Técnicos en ALISTAMIENTO DE LABORATORIOS DE ANALISIS Y ENSAYOS PARA LA INDUSTRIA Y EN APLICACION DE PROCEDIMIENTOS DE LABORATORIOS QUIMICOS.</t>
  </si>
  <si>
    <t>La empresa solicita el siguiente perfil para el reemplazo de los contratos de aprendizaje próximos a finalizar.
Nombre del perfil que requiere:  mantenimiento en mecanica automotriz
No. De aprendices a requerir: 2
Ciudad en la que requiere: cali, 
Aprendices con condición de discapacidad: NO
Enviar informacion de aprendices disponibles o hojas de vida para su revisión, entrevistas para la contratacion.
Fase: Lectiva o productiva.</t>
  </si>
  <si>
    <t>20260504-3630370</t>
  </si>
  <si>
    <t>Desde el área de contrato de aprendizaje del Centro de Gestión Tecnológica de Servicios se informa que se realizó el registro de la licencia de maternidad en el aplicativo de Sistema de Gestión Virtual de Aprendices al contrato de la aprendiz Gloria Marcela González Loaiza quedando la fecha final el 24 de abril de 2026.
Cualquier información adicional por favor comunicarse al correo electrónico de Julián Núñez, jnunezv@sena.edu.co o al correo de Monica Revelo, mrevelog@sena.edu.co.</t>
  </si>
  <si>
    <t>En atención a sus solicitudes CRM, radicado, 20260427-3599802, compartimos un reporte del programa solicitado y un reporte, de los programas disponibles del Clem Tulua, puede revisar en el correo que tiene registrado, Cualquier duda adicional, por favor escribir al correo electrónico con todos sus datos a Luisa Fernanda Jimenez Arana, correo, lfjimeneza@sena.edu.co, líder de contrato, Horacio Bolivar Morales Tecnólogo de contrato de aprendizaje, hbolivarm@sena.edu.co</t>
  </si>
  <si>
    <t>Desde el área de contrato de aprendizaje del Centro de Biotecnología Industrial Palmira, se relacionan los aprendices que tenemos disponibles de acuerdo a la especialidad requerida:
TÉCNICO EN ATENCION INTEGRAL AL CLIENTE
KEVIN ANDRES ZUÑIGA ZUÑIGA 3217974193 kz1178048@gmail.com
CUASTUMAL NARANJO ANDRES FELIPE 3233740029 andreinanaranjo45@gmail.com</t>
  </si>
  <si>
    <t>En atención a sus solicitudes CRM, radicado, 20260429-3613740, compartimos un reporte del programa solicitado y un reporte, de los programas disponibles del Clem Tulua, puede revisar en el correo que tiene registrado, Cualquier duda adicional, por favor escribir al correo electrónico con todos sus datos a Luisa Fernanda Jimenez Arana, correo, lfjimeneza@sena.edu.co, líder de contrato, Horacio Bolivar Morales Tecnólogo de contrato de aprendizaje, hbolivarm@sena.edu.co</t>
  </si>
  <si>
    <t>En atención a sus solicitudes CRM, radicado, 20260429-3618225, compartimos un reporte del programa solicitado y un reporte, de los programas disponibles del Clem Tulua, puede revisar en el correo que tiene registrado, Cualquier duda adicional, por favor escribir al correo electrónico con todos sus datos a Luisa Fernanda Jimenez Arana, correo, lfjimeneza@sena.edu.co, líder de contrato, Horacio Bolivar Morales Tecnólogo de contrato de aprendizaje, hbolivarm@sena.edu.co</t>
  </si>
  <si>
    <t>La empresa solicita apoyo con el ajuste de fecha final en el aplicativo, Fecha de terminación registrada (incorrecta): 05 DE OCTUBRE DE 2026, 	
Fecha de terminación correcta: 05 DE ABRIL DE 2027, aprendiz GERALDINE QUIÑONES VILLAREAL, identificado(a) con CC 1109662950.
Tipo de aprendiz: Aprendiz de universitario profesional
Regional Valle.</t>
  </si>
  <si>
    <t>20260504-3633242</t>
  </si>
  <si>
    <t>Desde el área de contrato de aprendizaje del Centro de Biotecnología Industrial Palmira, se relacionan los aprendices que tenemos disponibles de acuerdo a la especialidad requerida:
TECNOLOGO EN MANTENIMIENTO MECANICO INDUSTRIAL
MAZUERA GIRALDO KRISTHYAN FERNANDO 3186407801 kristhyanmazuera@gmail.com
DOMINGUEZ QUINTANA JUAN 3167108754 jlince421@gmail.com</t>
  </si>
  <si>
    <t>Desde el área de contrato de aprendizaje del Centro de Biotecnología Industrial Palmira, se relacionan los aprendices que tenemos disponibles de acuerdo a la especialidad requerida:
TECNOLOGO EN GESTION EMPRESARIAL
GOMEZ PINILLA MARIA DE LOS ANGELES 3147406052 mariaaagomez2907@gmail.com
MONTENEGRO CUERO CHRISTIAN ANDRES 3164262775 christianandresmc19@gmail.com</t>
  </si>
  <si>
    <t>La empresa solicita apoyo con el ajuste de fecha final en el aplicativo, Fecha de terminación registrada (incorrecta): 05 DE OCTUBRE DE 2026, 
Fecha de terminación correcta: 05 DE ABRIL DE 2027, aprendiz GERALDINE QUIÑONES VILLAREAL, identificado(a) con CC 1109662950.
Tipo de aprendiz: Aprendiz de universitario profesional
Regional Valle.</t>
  </si>
  <si>
    <t>C.A</t>
  </si>
  <si>
    <t xml:space="preserve">La empresa solicita el siguiente perfil para el reemplazo de los contratos de aprendizaje:
Nombre del perfil que requiere:  TECNÓLOGO EN SUPERVISION DE VENTAS
No. De aprendices a requerir: 3
Ciudad en la que requiere: cali, 
Aprendices con condición de discapacidad: NO
Enviar informacion de aprendices disponibles o hojas de vida para su revisión, entrevistas para la contratacion.
Fase: Lectiva </t>
  </si>
  <si>
    <t>20260504-3636462</t>
  </si>
  <si>
    <t xml:space="preserve">La empresa solicita el siguiente perfil para el reemplazo de los contratos de aprendizaje:
Nombre del perfil que requiere:  TECNÓLOGO EN GESTION DE LA SEGURIDAD Y SALUD EN EL TRABAJO
No. De aprendices a requerir: 3
Ciudad en la que requiere: cali, 
Aprendices con condición de discapacidad: NO
Enviar informacion de aprendices disponibles o hojas de vida para su revisión, entrevistas para la contratacion.
Fase: Lectiva </t>
  </si>
  <si>
    <t>20260504-3636657</t>
  </si>
  <si>
    <t xml:space="preserve">La empresa solicita el siguiente perfil para el reemplazo de los contratos de aprendizaje:
Nombre del perfil que requiere:  TECNOLOGO EN GESTION EMPRESARIAL
No. De aprendices a requerir: 3
Ciudad en la que requiere: cali, 
Aprendices con condición de discapacidad: NO
Enviar informacion de aprendices disponibles o hojas de vida para su revisión, entrevistas para la contratacion.
Fase: Lectiva </t>
  </si>
  <si>
    <t>20260505-3636808</t>
  </si>
  <si>
    <t xml:space="preserve">La empresa solicita el siguiente perfil para el reemplazo de los contratos de aprendizaje:
Nombre del perfil que requiere:  TECNOLOG EN GESTION DE PROYECTOS DESARROLLO ECONOMICO Y SOCIAL
No. De aprendices a requerir: 4
Ciudad en la que requiere: cali, 
Aprendices con condición de discapacidad: NO
Enviar informacion de aprendices disponibles o hojas de vida para su revisión, entrevistas para la contratacion.
Fase: Lectiva </t>
  </si>
  <si>
    <t>20260505-3636810</t>
  </si>
  <si>
    <t xml:space="preserve">La empresa solicita el siguiente perfil para el reemplazo de los contratos de aprendizaje:
Nombre del perfil que requiere:  TECNÓLOGO EN COORDINACION EN SISTEMAS INTEGRADOS DE GESTION
No. De aprendices a requerir: 
Ciudad en la que requiere: cali, 
Aprendices con condición de discapacidad: NO
Enviar informacion de aprendices disponibles o hojas de vida para su revisión, entrevistas para la contratacion.
Fase: Lectiva </t>
  </si>
  <si>
    <t>20260505-3636842</t>
  </si>
  <si>
    <t>20260505-3636847</t>
  </si>
  <si>
    <t xml:space="preserve">La empresa solicita el siguiente perfil para el reemplazo de los contratos de aprendizaje próximos a finalizar:
Nombre del perfil que requiere:  TECNÓLOGO EN GESTION DOCUMENTAL
No. De aprendices a requerir: 2
Ciudad en la que requiere: cali, 
Aprendices con condición de discapacidad: NO
Enviar informacion de aprendices disponibles o hojas de vida para su revisión, entrevistas para la contratacion.
Fase: Lectiva </t>
  </si>
  <si>
    <t>La empresa solicita el siguiente perfil para el reemplazo de los contratos de aprendizaje próximos a finalizar:
Nombre del perfil que requiere:  TÉCNICO EN RECURSOS HUMANOS .
No. De aprendices a requerir: 1
Ciudad en la que requiere: cali, 
Aprendices con condición de discapacidad: NO
Enviar informacion de aprendices disponibles o hojas de vida para su revisión, entrevistas para la contratacion.
Fase: Lectiva o practica</t>
  </si>
  <si>
    <t>20260505-3636856</t>
  </si>
  <si>
    <t>La empresa solicita el siguiente perfil para el reemplazo de los contratos de aprendizaje próximos a finalizar:
Nombre del perfil que requiere:  TÉCNICO EN PRESELECCION DE TALENTO HUMANO MEDIADO POR HERRAMIENTAS TIC .
No. De aprendices a requerir: 2
Ciudad en la que requiere: cali, 
Aprendices con condición de discapacidad: NO
Enviar informacion de aprendices disponibles o hojas de vida para su revisión, entrevistas para la contratacion.
Fase: Lectiva o practica</t>
  </si>
  <si>
    <t>20260505-3636864</t>
  </si>
  <si>
    <t>La empresa solicita el siguiente perfil para el reemplazo de los contratos de aprendizaje próximos a finalizar:
Nombre del perfil que requiere:  TÉCNICO EN MANTENIMIENTO DE EQUIPOS DE AIRE ACONDICIONADO Y REFRIGERACION
No. De aprendices a requerir: 2
Ciudad en la que requiere: cali, 
Aprendices con condición de discapacidad: NO
Enviar informacion de aprendices disponibles o hojas de vida para su revisión, entrevistas para la contratacion.
Fase: Lectiva o practica</t>
  </si>
  <si>
    <t>20260505-3636869</t>
  </si>
  <si>
    <t>La empresa solicita el siguiente perfil para el reemplazo de los contratos de aprendizaje próximos a finalizar:
Nombre del perfil que requiere:  TÉCNICO EN INSTALACION DE SISTEMAS ELECTRICOS RESIDENCIALES Y COMERCIALES
No. De aprendices a requerir: 2
Ciudad en la que requiere: cali, 
Aprendices con condición de discapacidad: NO
Enviar informacion de aprendices disponibles o hojas de vida para su revisión, entrevistas para la contratacion.
Fase: Lectiva o practica</t>
  </si>
  <si>
    <t>20260505-3636874</t>
  </si>
  <si>
    <t>La empresa solicita el siguiente perfil para el reemplazo de los contratos de aprendizaje próximos a finalizar:
Nombre del perfil que requiere: TÉCNICO EN INTEGRACION DE CONTENIDOS DIGITALES.
No. De aprendices a requerir: 2
Ciudad en la que requiere: cali, 
Aprendices con condición de discapacidad: NO
Enviar informacion de aprendices disponibles o hojas de vida para su revisión, entrevistas para la contratacion.
Fase: Lectiva o practica</t>
  </si>
  <si>
    <t>20260505-3636881</t>
  </si>
  <si>
    <t>La empresa solicita el siguiente perfil para el reemplazo de los contratos de aprendizaje próximos a finalizar:
Nombre del perfil que requiere: TECNICO EN SISTEMAS.
No. De aprendices a requerir: 5
Ciudad en la que requiere: cali, 
Aprendices con condición de discapacidad: NO
Enviar informacion de aprendices disponibles o hojas de vida para su revisión, entrevistas para la contratacion.
Fase: Lectiva o practica</t>
  </si>
  <si>
    <t>20260505-3636890</t>
  </si>
  <si>
    <t>La empresa solicita el siguiente perfil para el reemplazo de los contratos de aprendizaje próximos a finalizar:
Nombre del perfil que requiere: TECNOLOGO GESTION CONTABLE Y DE INFORMACION FINANCIERA
No. De aprendices a requerir: 6
Ciudad en la que requiere: cali, 
Aprendices con condición de discapacidad: NO
Enviar informacion de aprendices disponibles o hojas de vida para su revisión, entrevistas para la contratacion.
Fase: Lectiva o practica</t>
  </si>
  <si>
    <t>20260505-3636892</t>
  </si>
  <si>
    <t>La empresa solicita el siguiente perfil para el reemplazo de los contratos de aprendizaje próximos a finalizar:
Nombre del perfil que requiere: TECNÓLOGO EN DESARROLLO DE PROCESOS DE MERCADEO
No. De aprendices a requerir: 4
Ciudad en la que requiere: cali, 
Aprendices con condición de discapacidad: NO
Enviar informacion de aprendices disponibles o hojas de vida para su revisión, entrevistas para la contratacion.
Fase: Lectiva o practica</t>
  </si>
  <si>
    <t>20260505-3636907</t>
  </si>
  <si>
    <t>En este momento no contamos con aprendices disponibles del programa de formación que nos solicitan. Sin embargo, podemos ofrecerles aprendices de otros programas académicos que tienen competencias y habilidades para desempeñar las mismas funciones requeridas en su empresa.</t>
  </si>
  <si>
    <t>En atención a su requerimiento, nos permitimos informar de manera oportuna que la información correspondiente sobre los aprendices disponibles ha sido enviada al correo electrónico registrado, para su respectiva revisión</t>
  </si>
  <si>
    <t>Para el Centro para la industria petroquímico, es muy importante atender sus requerimientos a continuación, envió base de datos de aprendices DISPONIBLES que me muestra el aplicativo en el programa solicitado TECNÓLOGO EN MANTENIMIENTO ELECTROMECANICO INDUSTRIAL ,. previamente verificados.</t>
  </si>
  <si>
    <t>Desde el área de contrato de aprendizaje del Centro de Gestión Tecnológica de Servicios, nos permitimos informar que se enviará al correo electrónico de su empresa información de los aprendices en el perfil requerido.</t>
  </si>
  <si>
    <t>Desde el área de contrato de aprendizaje del Centro de Gestión Tecnológica de Servicios se informa que en el momento no tenemos aprendices disponibles en el programa requerido.
De igual manera es importante mencionar que la empresa debe realizar la búsqueda de aprendices por medio del aplicativo SGVA, el cual permite consultar y contactar los aprendices disponibles a nivel nacional. A continuación se relaciona el link de video instructivo: 
https://youtu.be/v9PGuvb5klA</t>
  </si>
  <si>
    <t>Desde el área de contrato de aprendizaje del Centro de Gestión Tecnológica de Servicios se informa que en el momento no tenemos aprendices disponibles en el perfil requerido.
Igualmente relaciono las especialidades en las que tenemos aprendices disponibles que podrían ser de su interés:
•	TECNÓLOGO EN DESARROLLO DE PROCESOS DE MERCADEO: inician etapa práctica a partir del 29 de enero de 2027 y 25 de abril de 2027.
•	TECNÓLOGO EN COORDINACION DE PROCESOS LOGISTICOS: inicia etapa práctica a partir del 25 de abril de 2027 y 29 de julio de 2027.</t>
  </si>
  <si>
    <t>Desde el área de contrato de aprendizaje del Centro de Gestión Tecnológica de Servicios se informa que en el momento no tenemos aprendices disponibles en el perfil requerido.</t>
  </si>
  <si>
    <t>Igualmente relaciono las especialidades en las que tenemos aprendices disponibles que podrían ser de su interés:</t>
  </si>
  <si>
    <t>•</t>
  </si>
  <si>
    <t>TÉCNICO EN COCINA: inician etapa práctica a partir del 14 de diciembre de 2026.</t>
  </si>
  <si>
    <t>TECNÓLOGO EN ACTIVIDAD FISICA: inician etapa práctica a partir del 29 de enero de 2027, 1° de abril de 2027 y 11 de septiembre de 2027.</t>
  </si>
  <si>
    <t>Desde el área de contrato de aprendizaje del Centro de Gestión Tecnológica de Servicios se informa que en el momento no tenemos aprendices disponibles en el perfil requerido.
Igualmente relaciono las especialidades en las que tenemos aprendices disponibles que podrían ser de su interés:
•	TÉCNICO EN COCINA: inician etapa práctica a partir del 14 de diciembre de 2026.
•	TECNÓLOGO EN ACTIVIDAD FISICA: inician etapa práctica a partir del 29 de enero de 2027, 1° de abril de 2027 y 11 de septiembre de 2027.</t>
  </si>
  <si>
    <t>esde el área de contrato de aprendizaje del Centro de Gestión Tecnológica de Servicios, nos permitimos informar que se enviará al correo electrónico de su empresa información de los aprendices en el perfil requerido.
En dicho listado encontrará los datos de contacto de los aprendices para que la empresa pueda contactarlos y coordinar las entrevistas necesarias con el fin de avanzar en el proceso de selección y contratación.</t>
  </si>
  <si>
    <t>Agradecemos de manera especial su interés en los aprendices del SENA, en particular en aquellos que hacen parte del Centro de Diseño Tecnológico Industrial. Para nuestra institución es muy importante contar con el respaldo de organizaciones que apuestan por el talento en formación y que contribuyen al fortalecimiento de las competencias técnicas y profesionales de nuestros aprendices.
En atención a su solicitud, nos permitimos informarle que a través de su correo electrónico estaremos remitiendo el listado actualizado de los aprendices que se encuentran disponibles en este momento. Este listado ha sido organizado con el fin de facilitar la revisión de los perfiles y apoyar la identificación de aquellos que mejor se ajusten a sus necesidades y requerimientos.
Reiteramos nuestro compromiso de acompañarle durante este proceso, brindando orientación y apoyo en la selección y vinculación de los aprendices. Quedamos atentos a cualquier inquietud adicional, requerimiento específico o ampliación de la información suministrada.
Con gusto podrá comunicarse con nosotros a través del correo electrónico: pacastanof@sena.edu.co</t>
  </si>
  <si>
    <t xml:space="preserve">Desde el área de Relaciones Corporativas del Centro de Tecnologías Agroindustriales de Cartago, se informa que actualmente el Centro de Formación no cuenta con aprendices en los programas de Tecnólogo(a) o técnico(a) Auxiliar Administrativo en Salud o Auxiliar administrativo, se sugiere realizar la postulación de la vacante a través del aplicativo Sistema de Gestión Virtual de Aprendices, que le permite consultar la oferta disponible del SENA a nivel Nacional.
Cualquier duda o inquietud al respecto, por favor comunicarse con Luz Myriam Pérez Castañeda al correo lmperez@sena.edu.co </t>
  </si>
  <si>
    <t>La empresa solicita formacion complementaria en: atención inclusiva, dirigida aLpersonal asistencial y administrativo del sector salud.. 
No. de beneficiarios 500
Modalidad Virtual.
Concertar la formacion con la empresa
Definir los grupos intensidad horario y demas requisitos para continaur con el proceso. observacopnes: Esta iniciativa tiene como propósito fortalecer las competencias del talento humano en la prestación de servicios con enfoque diferencial, inclusión, trato digno y humanización en la atención.</t>
  </si>
  <si>
    <t>20260505-3637149</t>
  </si>
  <si>
    <t>se traslada la solicitud para el tramite,</t>
  </si>
  <si>
    <t xml:space="preserve">El Centro de Electricidad y Automatización Industrial informa que este curso hace parte de la oferta que actualmente orienta el Centro de Formación. 
No obstante, a la fecha la totalidad de los instructores del área se encuentran programados hasta el mes de junio de 2026, por lo cual no es posible atender la solicitud en el corto plazo. 
Se propone proyectar su programación a partir del mes de junio de 2026, sujeto a disponibilidad de instructores y ambientes de formación. 
Quedamos atentos para coordinar con la empresa la posible reprogramación conforme a la capacidad operativa del Centro. 
Para cualquier inquietud, puede comunicarse al correo del coordinador Ezequiel Carvajal Velez - ezcarvajal@sena.edu.co 
“Le invitamos a diligenciar la siguiente encuesta de satisfacción, su participación nos servirá para la mejora continua de nuestros procesos”. </t>
  </si>
  <si>
    <t xml:space="preserve">Desde el área de contrato de aprendizaje de la oficina de Relaciones Corporativas se informa que, después de revisar los anexos como soporte al caso, se procedió con la modificación de la razón social al contrato de aprendizaje suscrito con los aprendices Jorge Luis Duarte Cendales CC No. 72291070 y Yenci Magali Ruiz Aragon CC No. 1066843284, en el aplicativo Sistema de Gestión Virtual de Aprendices.
</t>
  </si>
  <si>
    <t xml:space="preserve">El Centro de Electricidad y Automatización Industrial informa que este curso hace parte de la oferta que actualmente orienta el Centro de Formación. 
No obstante, a la fecha la totalidad de los instructores del área se encuentran programados hasta el mes de junio de 2026, por lo cual no es posible atender la solicitud en el corto plazo.Se propone proyectar su programación a partir del mes de junio de 2026, sujeto a disponibilidad de instructores y ambientes de formación. 
Quedamos atentos para coordinar con la empresa la posible reprogramación conforme a la capacidad operativa del Centro. 
Para cualquier inquietud, puede comunicarse al correo del coordinador Ezequiel Carvajal Velez - ezcarvajal@sena.edu.co </t>
  </si>
  <si>
    <t>En atención a su amable solicitud, nos permitimos informar que ha sido remitida la relación de los aprendices que se encuentran disponibles para iniciar su etapa productiva.
En este sentido, al correo electrónico ivan_gomez@cargill.com ,remitimos la base de datos de los aprendices del Centro Agroempresarial y Minero que se encuentran disponibles para realizar su etapa productiva en el área de Tecnólogo En Gestión Integrada De La Calidad, Medio Ambiente, Seguridad Y Salud Ocupacional.</t>
  </si>
  <si>
    <t xml:space="preserve">Desde el Centro Nacional de Asistencia Tecnica a la Industria ASTIN, la Sra. Gloria Nelsy Ramirez, líder del Programa Contrato de Aprendizaje, se permite informarles que, en atención a su solicitud en la fecha solo contamos con un aprendiz disponibles para ser contratado bajo la modalidad del contrato de aprendizaje laboral especial adscrito al Programa TÉCNICO EN ALISTAMIENTO DE LABORATORIOS DE ANALISIS Y ENSAYOS PARA LA INDUSTRIA y se encuentra en la etapa productiva de su formación desde el 30/01/2026.
</t>
  </si>
  <si>
    <t>Agradecemos su interés en los aprendices del SENA, especialmente del Centro de Diseño Tecnológico Industrial.
En atención a su solicitud, estaremos remitiendo a su correo electrónico el listado de aprendices disponibles.
Reiteramos nuestro compromiso de acompañarle en el proceso de selección y vinculación. Quedamos atentos a cualquier inquietud a través del correo: pacastanof@sena.edu.co</t>
  </si>
  <si>
    <t>Desde el área de contrato de aprendizaje del centro de Electricidad y Automatización Industrial se informó que la disponibilidad de aprendices en el programa requerido se le enviara al siguiente correo: ljgonzalezp@fanalca.com
Si requiere información adicional por favor comunicarse al correo electrónico lanoguera@sena.edu.co</t>
  </si>
  <si>
    <t xml:space="preserve">Para dar respuesta a la solicitud relacionada con el No. de radicado 20260430-3626847, de manera respetuosa le comunico que enviamos a su correo electrónico el portafolio de nuestros aprendices relacionados, si está interesado en alguno de ellos y no cuenta con sus datos de contacto por favor nos indica para poder colaborarle. </t>
  </si>
  <si>
    <t>En atención a su solicitud, estaremos remitiendo a su correo electrónico el listado de aprendices disponibles.
Reiteramos nuestro compromiso de acompañarle en el proceso de selección y vinculación. Quedamos atentos a cualquier inquietud a través del correo: pacastanof@sena.edu.co</t>
  </si>
  <si>
    <t>Desde el área de contrato de aprendizaje de la oficina de Relaciones Corporativas se informa que, después de revisar los anexos como soporte al caso, se procedió con la modificación de la fecha final al contrato de aprendizaje suscrito con los aprendices DIANA ALEJANDRA ZABALA CHINDOY CC. 1007432466 e ISABELA PINTO ZUÑIGA CC 1006232590, en el aplicativo Sistema de Gestión Virtual de Aprendices</t>
  </si>
  <si>
    <t>Reciba un cordial saludo del Servicio Nacional de Aprendizaje SENA – Centro de Comercio y Servicio de la Regional Bolívar.
Dando respuesta a su solicitud, le informo que el Centro cuenta con aprendices disponibles en las siguientes especialidades:</t>
  </si>
  <si>
    <t>En atención a su solicitud No. 20260430-3622723 el Centro de Gestión de Mercados Logística y Tecnología de la Información le informa que no se cuenta con disponibilidad de aprendices en el programa solicitado, sin embargo, nos permitimos compartir la información de aprendices en el programa TECNÓLOGO EN ANALISIS Y DESARROLLO DE SOFTWARE que tiene las competencias en común con el programa de su requerimiento inicial:
T.I. 1021680115 SANCHEZ CALDERON ANGEL SEBASTIAN 3059013184 -3228882173 gperea@roldanlogistica.com BOGOTA D. C. (BOGOTA D.C.) 15/12/2025 15/01/2027 TECNÓLOGO EN ANALISIS Y DESARROLLO DE SOFTWARE.
T.I. 1028487862 NOCUA CARRILLO JOSHUA DAVID 573125728091 nocuadavid408@gmail.com BOGOTA D. C. (BOGOTA D.C.) 15/12/2025 15/01/2027 TECNÓLOGO EN ANALISIS Y DESARROLLO DE SOFTWARE.</t>
  </si>
  <si>
    <t>Para dar respuesta a la solicitud relacionada con el No. de radicado 20260430-3627179, de manera respetuosa le comunico que, contamos con la disponibilidad de 12 aprendices en etapa lectiva y próximos a iniciar su etapa productiva del programa TÉCNICO EN ASISTENCIA ADMINISTRATIVA, los cuales relacionaré a su correo electrónico.</t>
  </si>
  <si>
    <t xml:space="preserve">Para dar respuesta a la solicitud relacionada con el No. de radicado 20260430-3627136, de manera respetuosa le comunico que, contamos con la disponibilidad de 4 aprendices en etapa lectiva y próximos a iniciar su etapa productiva del programa TÉCNICO EN ASISTENCIA EN ORGANIZACION DE ARCHIVOS, los cuales relacionaré a su correo electrónico. 
</t>
  </si>
  <si>
    <t>20260506-3648530</t>
  </si>
  <si>
    <t>La empresa solicita apoyo con la habilitacion del contrato de aprendizaje en el SGVA, para el registro de la licencia de maternidad la cual inicia 18/04/2026 hasta 21/08/2026.
La aprendiz LENAY YANIRETH ORTEGA CORDOBA
CC 1113541517.
LA fecha final del contrato seria 21/08/2026
Tipo de aprendiz: Entidades de formacion con certificacion de calidad.
Regional Valle del Cauca</t>
  </si>
  <si>
    <t>En atención a sus solicitudes CRM, radicado, 20260505-3636892
disponibles del Sena Clem Tulua, puede revisar en el correo que tiene registrado, Cualquier duda adicional, por favor escribir al correo electrónico con todos sus datos a Luisa Fernanda Jimenez Arana, correo, lfjimeneza@sena.edu.co, líder de contrato, Horacio Bolivar Morales Tecnólogo de contrato de aprendizaje, hbolivarm@sena.edu.co</t>
  </si>
  <si>
    <t>Desde el área de contrato de aprendizaje del centro de Electricidad y Automatización Industrial se informó que la disponibilidad de aprendices en el programa requerido se le enviara al siguiente correo: 
ivan_gomez@cargill.com</t>
  </si>
  <si>
    <t xml:space="preserve">De acuerdo con la solicitud, se procedió a enviar la base de datos de aprendices disponibles por medio del correo electrónico registrado. </t>
  </si>
  <si>
    <t>Para dar respuesta a su solicitud de perfiles, se procede a anexar los datos de los aprendices disponibles con nombre, telefono, fechas y formación:
Laura Tejeda Velasco - 3046650716 - TECNICO EN CONTABILIZACION EN OPERACIONES COMERCIALESY FINANCIERAS
Valerin Michel campo Flórez - 3045312101 - TECNÓLOGO EN GESTIÓN EMPRESARIAL
GUERRA RUDAS DANIELA 3006718256 25/07/2025 26/04/2026 TÉCNICO EN ASISTENCIA ADMINISTRATIVA .</t>
  </si>
  <si>
    <t>Desde el área de Relaciones Corporativas del Centro de Tecnologías Agroindustriales de Cartago, se informa que el Centro cuenta con los siguientes aprendices del programa Tecnólogo en Gestión Empresarial: 
DOCUMENTO NOMBRES APELLIDOS CIUDAD FECHA INICIO ETAPA LECTIVA FECHA INICIO ETAPA PRODUCTIVA NÚMERO DE TELÉFONO CORREO ELECTRÓNICO
31435448 RESTREPO MARIN ERIKA JOHANA CARTAGO (VALLE) 20/08/2025 21/02/2027 3153211430 restrepomarinerikajohana@gmail.com
1089602148 KEVIN STEEVEN SALGADO ROJAS CARTAGO (VALLE) 20/08/2025 21/02/2027 573185204900 kevinsalgado2547@gmail.com</t>
  </si>
  <si>
    <t>En atención a su solicitud, nos permitimos informar que actualmente contamos con aprendices disponibles del perfil TÉCNICO EN PROGRAMACION DE SOFTWARE .
A continuación, compartimos la información de los aprendices disponibles, con el fin de que la empresa pueda contactarlos directamente y concertar las entrevistas correspondientes, en el marco del proceso de vinculación mediante contrato de aprendizaje.
Tipo Documento Numero Documento Apellidos Nombres Dirección Teléfono Correo electrónico Municipio Fecha Productiva Especialidad
C.C. 1000379162 BARRIOS BALLEN JUAN DAVID Cl. 85 Sur #92-85, Bogot 3209401433 barriosballenj@gmail.com BOGOTA D. C. (BOGOTA D.C.) 16/07/2025 TÉCNICO EN PROGRAMACION DE SOFTWARE .</t>
  </si>
  <si>
    <t>La empresa solicita el apoyo con la habilitacion del contrato en el SGVA y el registro de la licencia de maternidad y lactancia al contrato de aprendizaje al Aprendiz PAULA INES SANTANA MIRANDA
cc 1034276579.
Licencia de maternidad 07/11/2025 hasta 12/03/2026
periodo de lactancia hasta el 13/05/2025.
por lo tanto la fecha fina seria hasta el 13/05/2026
Tipo de aprendiz: Aprendiz de universitario profesional.
Regional Valle del cauca.</t>
  </si>
  <si>
    <t>20260507-3652675</t>
  </si>
  <si>
    <t xml:space="preserve"> Desde el área de contrato de aprendizaje del Centro de Gestión Tecnológica de Servicios, nos permitimos informar que se enviará al correo electrónico de su empresa información de los aprendices en el perfil requerido.</t>
  </si>
  <si>
    <t>Estimado empresario me permito informar que se realizó la extensión en el contrato correspondiente a Nataly Jimenez Cardenas</t>
  </si>
  <si>
    <t>Esperamos se encuentren muy bien. Desde el Área de Contrato de Aprendizaje del Centro Industrial y de Aviación del SENA, nos permitimos dar respuesta a su solicitud, informando la disponibilidad actual de aprendices y los lineamientos vigentes para el proceso de vinculación.
Actualmente, contamos con aprendices disponibles en etapa LECTIVA Y PRODUCTIVA, quienes cumplen con el perfil requerido y han autorizado el tratamiento de sus datos personales conforme a la normatividad vigente.</t>
  </si>
  <si>
    <t>Desde el área de contrato de aprendizaje del centro de Electricidad y Automatizacion Industrial se informó que la disponibilidad de aprendices en el programa requerido se le enviara al siguiente correo: 
jefecontable@sulogistica.com
Si requiere información adicional por favor comunicarse al correo electrónico lanoguera@sena.edu.co</t>
  </si>
  <si>
    <t xml:space="preserve">Reciba un cordial saludo del Servicio Nacional de Aprendizaje SENA – Centro de Comercio y Servicio de la Regional Bolívar.
Dando respuesta a su solicitud, le informo que el Centro cuenta con aprendices disponibles en las siguientes especialidades:
</t>
  </si>
  <si>
    <t>La empresa solicita el siguiente perfil para el reemplazo de los contratos de aprendizaje próximos a finalizar:
Nombre del perfil que requiere: TECNOLOGO EN GESTION DEL TALENTO HUMANO
No. De aprendices a requerir: 3
Ciudad en la que requiere: cali, 
Aprendices con condición de discapacidad: NO
Enviar informacion de aprendices disponibles o hojas de vida para su revisión, entrevistas para la contratacion.
Fase: Lectiva o practica</t>
  </si>
  <si>
    <t>20260508-3659945</t>
  </si>
  <si>
    <t>La empresa solicita el siguiente perfil para el reemplazo de los contratos de aprendizaje próximos a finalizar:
Nombre del perfil que requiere: TÉCNICO EN ASISTENCIA ADMINISTRATIVA
No. De aprendices a requerir: 3
Ciudad en la que requiere: cali, 
Aprendices con condición de discapacidad: NO
Enviar informacion de aprendices disponibles o hojas de vida para su revisión, entrevistas para la contratacion.
Fase: Lectiva o practica</t>
  </si>
  <si>
    <t>20260508-3660593</t>
  </si>
  <si>
    <t>La empresa solicita el siguiente perfil para el reemplazo de los contratos de aprendizaje próximos a finalizar:
Nombre del perfil que requiere: TÉCNICO EN ELECTRICISTA INDUSTRIAL
No. De aprendices a requerir: 2
Ciudad en la que requiere: PALMIRA 
Aprendices con condición de discapacidad: NO
Enviar informacion de aprendices disponibles o hojas de vida para su revisión, entrevistas para la contratacion.
Fase: Lectiva o practica</t>
  </si>
  <si>
    <t>20260508-3660652</t>
  </si>
  <si>
    <t>La empresa solicita el siguiente perfil para el reemplazo de los contratos de aprendizaje próximos a finalizar:
Nombre del perfil que requiere: TECNÓLOGO EN ELECTRICIDAD INDUSTRIAL
No. De aprendices a requerir: 5
Ciudad en la que requiere: Candelaria
Aprendices con condición de discapacidad: NO
Enviar informacion de aprendices disponibles o hojas de vida para su revisión, entrevistas para la contratacion.
Fase: Lectiva o practica</t>
  </si>
  <si>
    <t>20260508-3660690</t>
  </si>
  <si>
    <t>La empresa solicita el siguiente perfil para el reemplazo de los contratos de aprendizaje próximos a finalizar:
Nombre del perfil que requiere: TECNOLOGO EN MANTENIMIENTO MECANICO INDUSTRIAL
No. De aprendices a requerir: 3
Ciudad en la que requiere: Pradera
Aprendices con condición de discapacidad: NO
Enviar informacion de aprendices disponibles o hojas de vida para su revisión, entrevistas para la contratacion.
Fase: Lectiva o practica</t>
  </si>
  <si>
    <t>20260508-3660727</t>
  </si>
  <si>
    <t>La empresa solicita el siguiente perfil para el reemplazo de los contratos de aprendizaje próximos a finalizar:
Nombre del perfil que requiere: TÉCNICO EN ELABORACION DE PRODUCTOS ALIMENTICIOS.
No. De aprendices a requerir: 2
Ciudad en la que requiere: Pradera, 
Aprendices con condición de discapacidad: NO
Enviar informacion de aprendices disponibles o hojas de vida para su revisión, entrevistas para la contratacion.
Fase: Lectiva o practica</t>
  </si>
  <si>
    <t>20260508-3660765</t>
  </si>
  <si>
    <t>La empresa solicita el siguiente perfil para el reemplazo de los contratos de aprendizaje próximos a finalizar:
Nombre del perfil que requiere: TECNÓLOGO EN COORDINACION EN SISTEMAS INTEGRADOS DE GESTION
No. De aprendices a requerir: 2
Ciudad en la que requiere: Cartagena
Aprendices con condición de discapacidad: NO
Enviar informacion de aprendices disponibles o hojas de vida para su revisión, entrevistas para la contratacion.
Fase: Lectiva o practica</t>
  </si>
  <si>
    <t>20260508-3660973</t>
  </si>
  <si>
    <t>La empresa solicita el siguiente perfil para el reemplazo de los contratos de aprendizaje próximos a finalizar:
Nombre del perfil que requiere: TECNÓLOGO EN GESTION DE LA SEGURIDAD Y SALUD EN EL TRABAJO
No. De aprendices a requerir: 4
Ciudad en la que requiere: Cali
Aprendices con condición de discapacidad: NO
Enviar informacion de aprendices disponibles o hojas de vida para su revisión, entrevistas para la contratacion.
Fase: Lectiva o practica</t>
  </si>
  <si>
    <t>20260508-3661000</t>
  </si>
  <si>
    <t>La empresa solicita el siguiente perfil para el reemplazo de los contratos de aprendizaje próximos a finalizar:
Nombre del perfil que requiere:TÉCNICO EN MECANICA DE MAQUINARIA INDUSTRIAL
No. De aprendices a requerir: 2
Ciudad en la que requiere: Bucaramanga
Aprendices con condición de discapacidad: NO
Enviar informacion de aprendices disponibles o hojas de vida para su revisión, entrevistas para la contratacion.
Fase: Lectiva o practica</t>
  </si>
  <si>
    <t>20260508-3661089</t>
  </si>
  <si>
    <t>En respuesta a su comunicación con radicado No. 20260430-3625178 nos permitimos informar que se les envió a los aprendices disponibles en el área de MANTENIMIENTO DE MOTOCICLETAS Y MOTOCARROS un correo donde esta la información de la empresa, para que envíen directamente las hojas de vida. Si tiene alguna duda adicional con gusto lo atenderé.</t>
  </si>
  <si>
    <t>En respuesta a su comunicación con radicado No. 20260430-3622596 nos permitimos informar que se les envió a los aprendices disponibles en el área de ANALISIS Y DESARROLLO DE SOFTWARE un correo donde esta la información de la empresa, para que envíen directamente las hojas de vida. Si tiene alguna duda adicional con gusto lo atenderé.</t>
  </si>
  <si>
    <t>La empresa solicita el registro de la discapacidad del aprendiz CATALINA MUÑOZ CARMONA C.C. 1109185497.Tipo de aprendiz: Entidades de formacion con certificacion de calidad. Regional Valle</t>
  </si>
  <si>
    <t>20260508-3662814</t>
  </si>
  <si>
    <t>Nos permitimos informarle que el curso de formación solicitado no se encuentra disponible actualmente en nuestro centro.</t>
  </si>
  <si>
    <t>Se traslada la solicitud de Formación Profesional debido a que el requerimiento  relacionado con la programación del  curso no corresponde a nuestro centro de formacion.</t>
  </si>
  <si>
    <t>En atención a su solicitud, me permito informarle que en este momento no es posible atender el requerimiento, dado que no contamos con personal especializado en el área correspondiente.</t>
  </si>
  <si>
    <t>En atención a su solicitud, me permito informarle que en este momento no es posible atender el requerimiento, dado que no contamos con personal especializado en el área correspondiente como auditor interno.
Cabe precisar que nuestro centro dispone de formación en inocuidad y calidad alimentaria; sin embargo, no contamos con personal certificado como auditor en dicha área.</t>
  </si>
  <si>
    <t>En atención a su solicitud, nos permitimos informarle que el curso de formación requerido no se encuentra disponible en nuestro centro de formación.</t>
  </si>
  <si>
    <t>Desde el Centro Nacional de Asistencia Tecnica a la Industria ASTIN, la Sra. Gloria Nelsy Ramirez, líder del Programa Contrato de Aprendizaje, se permite informarles que, en atención a su solicitud en la fecha les enviará al correo electrónico de su empresa, el listado de aprendices que a la fecha se encuentran disponibles para ser contratados bajo la modalidad del contrato de aprendizaje laboral especial y se encuentran adscritos al Programa TECNÓLOGOS EN GESTION DE PROYECTOS DE DESARROLLO ECONOMICO Y SOCIAL.</t>
  </si>
  <si>
    <t>Desde el Centro Nacional de Asistencia Tecnica a la Industria ASTIN, la Sra. Gloria Nelsy Ramirez, líder del Programa Contrato de Aprendizaje, se permite informarles que, en atención a su solicitud en la fecha les enviará al correo electrónico de su empresa, el listado de aprendices que a la fecha se encuentran disponibles para ser contratados bajo la modalidad del contrato de aprendizaje laboral especial y se encuentran adscritos al Programa TECNÓLOGOS EN COORDINACION EN SISTEMAS INTEGRADOS DE GESTION.</t>
  </si>
  <si>
    <t>Desde el área de contrato de aprendizaje del Centro de Biotecnología Industrial Palmira, se relacionan los aprendices que tenemos disponibles de acuerdo a la especialidad requerida:
TÉCNICO EN ELECTRICISTA INDUSTRIAL
GUILLERMO LEON RENGIFO BURBANO 3106773999 rengifoleoguille@gmail.com
JUAN JOSE ORTIZ DONNEYS 3145752201 juanjoseortizdonneys181@gmail.com</t>
  </si>
  <si>
    <t>Desde el área de contrato de aprendizaje del centro de Electricidad y Automatización Industrial se informó que la disponibilidad de aprendices en el programa requerido se le enviara al siguiente correo: 
seleccion@santaanitanapoles.com</t>
  </si>
  <si>
    <t>Desde el área de contrato de aprendizaje de la oficina de Relaciones Corporativas se informa que, después de revisar los anexos como soporte al caso, se procedió con el registro de la Licencia de Maternidad al contrato de aprendizaje suscrito con la aprendiz LENAY YANIRETH ORTEGA CORDOBA CC. 1113541517, en el aplicativo Sistema de Gestión Virtual de Aprendices.</t>
  </si>
  <si>
    <t xml:space="preserve">Reciba un cordial saludo del Servicio Nacional de Aprendizaje SENA – Centro de Comercio y Servicio de la Regional Bolívar.
Dando respuesta a su solicitud, le informo que el Centro cuenta con aprendices disponibles en las siguientes especialidades:
73156203 RANGEL GOMEZ OSCAR SAUL 3233237646 TECNOLOGO EN REGENCIA DE FARMACIA 
1002296860 BALLESTEROS MARCELO MIRIAN 3234392321 TECNOLOGO EN REGENCIA DE FARMACIA </t>
  </si>
  <si>
    <t>En atención a sus solicitudes CRM, radicado, 20260508-3659945, comparto reporte del programa solicitado y reporte de los programas disponibles, del Sena Clem Tulua, puede revisar en el correo que tiene registrado, Cualquier duda adicional, por favor escribir al correo electrónico con todos sus datos a Luisa Fernanda Jimenez Arana, correo, lfjimeneza@sena.edu.co, líder de contrato, Horacio Bolivar Morales Tecnólogo de contrato de aprendizaje, hbolivarm@sena.edu.co</t>
  </si>
  <si>
    <t>Para el Centro para la industria petroquímico, es muy importante atender sus requerimientos a continuación, envió base de datos de aprendices DISPONIBLES que me muestra el aplicativo en el programa solicitado TECNÓLOGO EN COORDINACION EN SISTEMAS INTEGRADOS DE GESTION.</t>
  </si>
  <si>
    <t>En atención a la solicitud relacionada con el radicado No. 20260430-3626912, me permito informar que actualmente el Centro de Biotecnología Agropecuaria cuenta con la siguiente disponibilidad de aprendices en la especialidad Técnico En Producción Pecuaria:
1. ORTEGA LOPEZ KAREN SOFIA
Teléfono: 3228091743 – 3212352933
Correo: karens.ortegal7@gmail.com
MADRID (CUNDINAMARCA)
Inicio etapa productiva: 10/07/2026</t>
  </si>
  <si>
    <t xml:space="preserve"> En atención a su solicitud empresarial radicada bajo número 20260430-3625150 del Fecha 30 de Abril de 2026, en el cual solicita información de aprendices disponibles para celebrar contrato de aprendizaje de la formación TÉCNICO EN MANTENIMIENTO DE MOTOCICLETAS Y MOTOCARROS, nos permitimos informar que al correo electrónicoestudiantethgsm@gruposupermotos.com se envía lo solicitado. 
Esperamos que la respuesta brindada haya atendido lo solicitado por usted. </t>
  </si>
  <si>
    <t xml:space="preserve">Para dar respuesta a su solicitud con No. de radicado 20260430-3624445
atentamente informo que, la oficina de Relaciones Corporativas del Centro de Formación ha validado los programas con aprendices en estado disponible en las siguientes especialidades, según registros del aplicativo Sistema Gestión Virtual de Aprendices – SGVA, a la fecha: 12/05/2026 </t>
  </si>
  <si>
    <t>Para dar respuesta a su solicitud con No. de radicado 20260430-3622758 atentamente informo que, la oficina de Relaciones Corporativas del Centro de Formación ha validado los programas con aprendices en estado disponible en las siguientes especialidades, según registros del aplicativo Sistema Gestión Virtual de Aprendices – SGVA, a la fecha: 12/05/2026 
TÉCNICO EN ASISTENCIA ADMINISTRATIVA 20
TÉCNICO EN EMPRENDIMIENTO Y FOMENTO EMPRESARIAL 14
TÉCNICO EN NOMINA Y PRESTACIONES SOCIALES 11</t>
  </si>
  <si>
    <t>En atención a su solicitud CRM_ 20260430-3626024, la oficina de relaciones corporativas informa que se dio respuesta mediante correo electrónico el día 12/05/2026 a las 9:37 am.
Cualquier duda e inquietud favor comunicarse con Mayra Valentina Guerrero Velásquez al correo mvguerrero@sena.edu.co.</t>
  </si>
  <si>
    <t>La empresa solicita apoyo con el registro de la licencia de maternidad en el aplicativo SGVA a la aprendiz Juliana Alvarado Anacona CC 1004442425 la fecha de inicio de la licencia es 05/04/2026 hasta 08/08/2026.
Tipo de aprendiz: SENA. CENTRO DE GESTION Y DESARROLLO SOSTENIBLE SURCOLOMBIANO -PITALITO-
Regional Huila</t>
  </si>
  <si>
    <t>20260512-3678151</t>
  </si>
  <si>
    <t>La empresa solicita el siguiente perfil para el reemplazo de los contratos de aprendizaje próximos a finalizar:
Nombre del perfil que requiere:TECNÓLOGO EN COORDINACION EN SISTEMAS INTEGRADOS DE GESTION
No. De aprendices a requerir: 2
Ciudad en la que requiere: Giron - Santander
Aprendices con condición de discapacidad: NO
Enviar informacion de aprendices disponibles o hojas de vida para su revisión, entrevistas para la contratacion.
Fase: Lectiva o practica</t>
  </si>
  <si>
    <t>20260513-3679124</t>
  </si>
  <si>
    <t>La empresa solicita el siguiente perfil para el reemplazo de los contratos de aprendizaje próximos a finalizar:
Nombre del perfil que requiere: TECNÓLOGO EN QUÍMICA APLICADA A LA INDUSTRIA
No. De aprendices a requerir: 2
Ciudad en la que requiere: Cali
Aprendices con condición de discapacidad: NO
Enviar informacion de aprendices disponibles o hojas de vida para su revisión, entrevistas para la contratacion.
Fase: Lectiva o practica</t>
  </si>
  <si>
    <t>20260513-3679131</t>
  </si>
  <si>
    <t>La empresa solicita el siguiente perfil para el reemplazo de los contratos de aprendizaje próximos a finalizar:
Nombre del perfil que requiere: TECNÓLOGO EN DESARROLLO DE MEDIOS GRAFICOS VISUALES
No. De aprendices a requerir: 2
Ciudad en la que requiere: Cali
Aprendices con condición de discapacidad: NO
Enviar informacion de aprendices disponibles o hojas de vida para su revisión, entrevistas para la contratacion.
Fase: Lectiva o practica</t>
  </si>
  <si>
    <t>20260513-3679133</t>
  </si>
  <si>
    <t>La empresa solicita el siguiente perfil para el reemplazo de los contratos de aprendizaje próximos a finalizar:
Nombre del perfil que requiere: TÉCNICO EN ASISTENCIA ADMINISTRATIVA
No. De aprendices a requerir: 5
Ciudad en la que requiere: Cali
Aprendices con condición de discapacidad: NO
Enviar informacion de aprendices disponibles o hojas de vida para su revisión, entrevistas para la contratacion.
Fase: Lectiva o practica</t>
  </si>
  <si>
    <t>20260513-3679139</t>
  </si>
  <si>
    <t>La empresa solicita el siguiente perfil para el reemplazo de los contratos de aprendizaje próximos a finalizar:
Nombre del perfil que requiere: TÉCNICO EN ASISTENCIA EN ORGANIZACION DE ARCHIVOS .
No. De aprendices a requerir: 2
Ciudad en la que requiere: Cali
Aprendices con condición de discapacidad: NO
Enviar informacion de aprendices disponibles o hojas de vida para su revisión, entrevistas para la contratacion.
Fase: Lectiva o practica</t>
  </si>
  <si>
    <t>20260513-3679155</t>
  </si>
  <si>
    <t>La empresa solicita el siguiente perfil para el reemplazo de los contratos de aprendizaje próximos a finalizar:
Nombre del perfil que requiere: TÉCNICO EN RECURSOS .
No. De aprendices a requerir: 2
Ciudad en la que requiere: Barranquilla
Aprendices con condición de discapacidad: NO
Enviar informacion de aprendices disponibles o hojas de vida para su revisión, entrevistas para la contratacion.
Fase: Lectiva o practica</t>
  </si>
  <si>
    <t>20260513-3679177</t>
  </si>
  <si>
    <t>La empresa solicita el siguiente perfil para el reemplazo de los contratos de aprendizaje próximos a finalizar:
Nombre del perfil que requiere:TECNOLOGO EN GESTION ADMINISTRATIVA, TECNOLOGO EN GESTION EMPRESARIAL
No. De aprendices a requerir: 5
Ciudad en la que requiere: Manizales
Aprendices con condición de discapacidad: NO
Enviar informacion de aprendices disponibles o hojas de vida para su revisión, entrevistas para la contratacion.
Fase: Lectiva o practica</t>
  </si>
  <si>
    <t>20260513-3679179</t>
  </si>
  <si>
    <t>20260513-3679187</t>
  </si>
  <si>
    <t>La empresa solicita el siguiente perfil para el reemplazo de los contratos de aprendizaje próximos a finalizar:
Nombre del perfil que requiere: TECNOLOGO GESTION CONTABLE Y DE INFORMACION FINANCIERA
No. De aprendices a requerir: 4
Ciudad en la que requiere: Manizales
Aprendices con condición de discapacidad: NO
Enviar informacion de aprendices disponibles o hojas de vida para su revisión, entrevistas para la contratacion.
Fase: Lectiva o practica</t>
  </si>
  <si>
    <t>La empresa solicita el siguiente perfil para el reemplazo de los contratos de aprendizaje próximos a finalizar:
Nombre del perfil que requiere:TECNÓLOGO EN DESARROLLO DE PROCESOS DE MERCADEO, TÉCNICO EN ASESORIA COMERCIAL
No. De aprendices a requerir: 5
Ciudad en la que requiere: Manizales
Aprendices con condición de discapacidad: NO
Enviar informacion de aprendices disponibles o hojas de vida para su revisión, entrevistas para la contratacion.
Fase: Lectiva o practica</t>
  </si>
  <si>
    <t>20260513-3679195</t>
  </si>
  <si>
    <t>La empresa solicita el siguiente perfil para el reemplazo de los contratos de aprendizaje próximos a finalizar:
Nombre del perfil que requiere: TECNOLOGO EN GESTION EMPRESARIAL Y AFINES
No. De aprendices a requerir: 25
Ciudad en la que requiere: Cartagena
Aprendices con condición de discapacidad: NO
Enviar informacion de aprendices disponibles o hojas de vida para su revisión, entrevistas para la contratacion.
Fase: Lectiva o practica</t>
  </si>
  <si>
    <t>20260513-3679214</t>
  </si>
  <si>
    <t>La empresa solicita el siguiente perfil para el reemplazo de los contratos de aprendizaje próximos a finalizar:
Nombre del perfil que requiere: TECNÓLOGO EN GESTION DOCUMENTAL
No. De aprendices a requerir: 2
Ciudad en la que requiere: Cartagena
Aprendices con condición de discapacidad: NO
Enviar informacion de aprendices disponibles o hojas de vida para su revisión, entrevistas para la contratacion.
Fase: Lectiva o practica</t>
  </si>
  <si>
    <t>20260513-3679220</t>
  </si>
  <si>
    <t>La empresa solicita el siguiente perfil para el reemplazo de los contratos de aprendizaje próximos a finalizar:
Nombre del perfil que requiere: TÉCNICO EN SERVICIOS Y OPERACIONES MICROFINANCIERAS
No. De aprendices a requerir: 2
Ciudad en la que requiere: Cartagena
Aprendices con condición de discapacidad: NO
Enviar informacion de aprendices disponibles o hojas de vida para su revisión, entrevistas para la contratacion.
Fase: Lectiva o practica</t>
  </si>
  <si>
    <t>20260513-3679225</t>
  </si>
  <si>
    <t>La empresa solicita el siguiente perfil para el reemplazo de los contratos de aprendizaje próximos a finalizar:
Nombre del perfil que requiere: TECNÓLOGO EN GESTION DOCUMENTAL .
No. De aprendices a requerir: 2
Ciudad en la que requiere: Santa Marta
Aprendices con condición de discapacidad: NO
Enviar informacion de aprendices disponibles o hojas de vida para su revisión, entrevistas para la contratacion.
Fase: Lectiva o practica</t>
  </si>
  <si>
    <t>20260513-3679233</t>
  </si>
  <si>
    <t>La empresa solicita el siguiente perfil para el reemplazo de los contratos de aprendizaje próximos a finalizar:
Nombre del perfil que requiere: TÉCNICO EN ASESORIA COMERCIAL.
No. De aprendices a requerir: 2
Ciudad en la que requiere: Santa Marta
Aprendices con condición de discapacidad: NO
Enviar informacion de aprendices disponibles o hojas de vida para su revisión, entrevistas para la contratacion.
Fase: Lectiva o practica</t>
  </si>
  <si>
    <t>20260513-3679235</t>
  </si>
  <si>
    <t>La empresa solicita el siguiente perfil para el reemplazo de los contratos de aprendizaje próximos a finalizar:
Nombre del perfil que requiere: TECNOLOGO GESTION CONTABLE Y DE INFORMACION FINANCIERA
No. De aprendices a requerir: 2
Ciudad en la que requiere: Santa Marta
Aprendices con condición de discapacidad: NO
Enviar informacion de aprendices disponibles o hojas de vida para su revisión, entrevistas para la contratacion.
Fase: Lectiva o practica</t>
  </si>
  <si>
    <t>20260513-3679239</t>
  </si>
  <si>
    <t>La empresa solicita el siguiente perfil para el reemplazo de los contratos de aprendizaje próximos a finalizar:
Nombre del perfil que requiere: TÉCNICO EN ASISTENCIA ADMINISTRATIVA Y DEMAS PROGRAMAS AFINES
No. De aprendices a requerir: 5
Ciudad en la que requiere: CALI
Aprendices con condición de discapacidad: NO
Enviar informacion de aprendices disponibles o hojas de vida para su revisión, entrevistas para la contratacion.
Fase: Lectiva o practica</t>
  </si>
  <si>
    <t>20260514-3685886</t>
  </si>
  <si>
    <t>La empresa solicita el siguiente perfil para el reemplazo de los contratos de aprendizaje próximos a finalizar:
Nombre del perfil que requiere: TECNICO EN SISTEMAS
No. De aprendices a requerir: 2
Ciudad en la que requiere: GUACHENE
Aprendices con condición de discapacidad: NO
Enviar informacion de aprendices disponibles o hojas de vida para su revisión, entrevistas para la contratacion.
Fase: Lectiva o practica</t>
  </si>
  <si>
    <t>20260514-3685888</t>
  </si>
  <si>
    <t>Con relación a su solicitud, informamos los Aprendices Disponibles del Centro de Servicios Empresariales y Turísticos Bucaramanga, en formación de las siguientes especialidades:
Especialidad Municipio Nombres Apellidos Fecha Lectiva Fecha Productiva Teléfono Correo electrónico
TECNOLOGO EN GESTION ADMINISTRATIVA BUCARAMANGA (SANTANDER) KEVIN ANTONIO PAEZ PINEDA 09/10/2025 10/04/2027 3007045929 kevinpaez1015@gmail.com</t>
  </si>
  <si>
    <t>Para dar respuesta a la solicitud relacionada con el No. de radicado 20260513-3679139 , de manera respetuosa le comunico que a la fecha contamos con aprendices disponibles en TÉCNICO EN ASISTENCIA ADMINISTRATIVA y TECNOLOGO envío base de aprendices lo relacionamos a continuación:
RODRIGUEZ PALACIOS YENIFER 3118070154 TAUSA (CUNDINAMARCA) 29/08/2026</t>
  </si>
  <si>
    <t>Desde el área de contrato de aprendizaje de la oficina de Relaciones Corporativas se informa que, después de revisar los anexos como soporte al caso, se procedió con la modificación de la fecha final al contrato de aprendizaje suscrito con el aprendiz GERALDINE QUIÑONES VILLAREAL CC. 1109662950, en el aplicativo Sistema de Gestión Virtual de Aprendices</t>
  </si>
  <si>
    <t>Por medio de la presente, se remiten los siguientes perfiles solicitados, conforme a lo acordado en la comunicación previa:
ANDRES FELIPE GUERRERO GARCIA
CC: 1094245124
CORREO: felipitogarciabustos53@gmail.com
TELEFONO: 3107830815
JOHAN DAVID GOMEZ MEJIA
CC: 1022958226
CORREO: davidmejia3020k@gmail.com
TELEFONO: 3214768377</t>
  </si>
  <si>
    <t xml:space="preserve">En atención a su comunicación con radicado Nro. (20260430-3626748), mediante la cual solicitan aprendices del programa TÉCNICO EN ASISTENCIA ADMINISTRATIVA para contrato de aprendizaje laboral especial y a término fijo para la ciudad de Medellín. Nos permitimos informar que fue enviado un listado de aprendices disponibles de la formación solicitada a los siguientes correos: </t>
  </si>
  <si>
    <t xml:space="preserve">En atención a su comunicación con radicado Nro. (20260430-3622653), mediante la cual solicitan aprendices de programas Administrativos y afines para contrato de aprendizaje laboral especial y a término fijo para la ciudad de Medellín. Nos permitimos informar que fue enviado un listado de aprendices disponibles de la formación solicitada a los siguientes correos: </t>
  </si>
  <si>
    <t>El Centro de Gestión Tecnológica de Servicios agradece su interés en la oferta de formación titulada de nuestra institución y, en atención a la solicitud presentada, se permite informar que es viable atender el requerimiento relacionado con la creación de una ficha cerrada para contrato de aprendizaje, técnico en Servicios Comerciales y Financieros.
En este sentido, se confirma que ya fue aperturado el programa Técnico en Servicios Comerciales y Financieros e inició el pasado 5 de mayo de 2026. 
El instructor líder asignado es el señor Efrain Armando Calambás, cuyo correo electrónico es ecalambas@sena.edu.co.</t>
  </si>
  <si>
    <t>De acuerdo con su solicitud radicada mediante CRM No. 20260508-3661089, nos permitimos informar que fueron adjuntadas al correo electrónico registrado las hojas de vida de los aprendices disponibles, conforme al requerimiento realizado por su empresa.</t>
  </si>
  <si>
    <t>Desde el área de contrato de aprendizaje de la oficina de Relaciones Corporativas se informa que, después de revisar los anexos como soporte al caso, se procedió con el registro de Licencia de Maternidad y periodo de lactancia, al contrato de aprendizaje suscrito con la aprendiz PAULA INES SANTANA MIRANDA CC. 1034276579, en el aplicativo Sistema de Gestión Virtual de Aprendices.</t>
  </si>
  <si>
    <t>20260514-3685908</t>
  </si>
  <si>
    <t>La empresa solicita el siguiente perfil para el reemplazo de los contratos de aprendizaje próximos a finalizar:
Nombre del perfil que requiere: auxiliares administrativos en salud(6), auxiliares de enfermería(2), 
No. De aprendices a requerir: 8
Ciudad en la que requiere: CALI
Aprendices con condición de discapacidad: NO
Enviar informacion de aprendices disponibles o hojas de vida para su revisión, entrevistas para la contratacion.
Fase: Lectiva o practica</t>
  </si>
  <si>
    <t>La empresa solicita el siguiente perfil para el reemplazo de los contratos de aprendizaje próximos a finalizar:
Nombre del perfil que requiere: auxiliares de archivo(2), auxiliares administrativos(3), auxiliares de servicios farmacéuticos(3). auxiliar de call center (2) 
No. De aprendices a requerir: 10
Ciudad en la que requiere: CALI
Aprendices con condición de discapacidad: si
Enviar informacion de aprendices disponibles o hojas de vida para su revisión, entrevistas para la contratacion.
Fase: Lectiva o practica</t>
  </si>
  <si>
    <t>20260514-3685912</t>
  </si>
  <si>
    <t>La empresa solicita el siguiente perfil para el reemplazo de los contratos de aprendizaje próximos a finalizar:
Nombre del perfil que requiere: auxiliares de diseño gráfico o programas afines
No. De aprendices a requerir: 2
Ciudad en la que requiere: CALI
Aprendices con condición de discapacidad: si
Enviar informacion de aprendices disponibles o hojas de vida para su revisión, entrevistas para la contratacion.
Fase: Lectiva o practica</t>
  </si>
  <si>
    <t>20260514-3685917</t>
  </si>
  <si>
    <t>La empresa solicita el siguiente perfil para el reemplazo de los contratos de aprendizaje próximos a finalizar:
Nombre del perfil que requiere: auxiliares de archivo(1), auxiliares administrativos(1), auxiliares de servicios farmacéuticos(1). auxiliar de call center (1) 
No. De aprendices a requerir: 4
Ciudad en la que requiere: PALMIRA
Aprendices con discapacidad: SI_X__ NO___
Tipo de discapacidad:  Física o Motora, igual si presenta otra discapacidad se revisa al interior de la empresa.
Enviar informacion de aprendices disponibles o hojas de vida para su revisión, entrevistas para la contratacion.
Fase: Lectiva o practica</t>
  </si>
  <si>
    <t>La empresa solicita el siguiente perfil para el reemplazo de los contratos de aprendizaje próximos a finalizar:
Nombre del perfil que requiere: auxiliares de diseño gráfico o programas afines
No. De aprendices a requerir: 2
Ciudad en la que requiere: PALMIRA
Aprendices con discapacidad: SI_X__ NO___
Tipo de discapacidad:  Física o Motora, igual si presenta otra discapacidad se revisa al interior de la empresa.
Enviar informacion de aprendices disponibles o hojas de vida para su revisión, entrevistas para la contratacion.
Fase: Lectiva o practica</t>
  </si>
  <si>
    <t>La empresa solicita el siguiente perfil para el reemplazo de los contratos de aprendizaje próximos a finalizar:
Nombre del perfil que requiere: auxiliares administrativos en salud(2), auxiliares de enfermería(2), 
No. De aprendices a requerir: 4
Ciudad en la que requiere: PALMIRA
Aprendices con discapacidad: SI_X__ NO___
Tipo de discapacidad:  Física o Motora, igual si presenta otra discapacidad se revisa al interior de la empresa.
Enviar informacion de aprendices disponibles o hojas de vida para su revisión, entrevistas para la contratacion.
Fase: Lectiva o practica</t>
  </si>
  <si>
    <t>20260514-3685920</t>
  </si>
  <si>
    <t>20260514-3685922</t>
  </si>
  <si>
    <t>20260514-3685923</t>
  </si>
  <si>
    <t>La empresa solicita apoyo con la modificacion de la fecha final del contrato, por error se registro ewn el sistema 30/04/2026. pero la fecha correcta es 31/10/2026, la empresa realiza dos contratos por politica la cual se adjunta, pero en el sistema siempre registran el tiempo total del contrato, aprendiz Natalia Guzmán Santacruz con CC No. 1107518679. Tipo de aprendiz: Entidades de formacion con certificacion de calidad, Rergional Valle del cauca.</t>
  </si>
  <si>
    <t>20260514-3689806</t>
  </si>
  <si>
    <t>20260514-3690320</t>
  </si>
  <si>
    <t>La empresa solicita formacion complementaria en norma ISO 17025, 
Beneficiarios 4 
Ciudad: Yumbo
Modaldiad Presencial.
tenre en cuenta este numero de personas para esta formacvcion que logre completarse.</t>
  </si>
  <si>
    <t>La empresa solicita formacion complementaria en MANTENIMIENTO INDUSTRIAL 
Beneficiarios 1 
Ciudad: Yumbo
Modaldiad Presencial.
tenre en cuenta este numero de personas para esta formacvcion que logre completarse.</t>
  </si>
  <si>
    <t>20260514-3690429</t>
  </si>
  <si>
    <t xml:space="preserve">En atención a la solicitud realizada, me permito informar que, el Centro Comercio y Servicios no cuenta con aprendices disponibles del programa requerido; por lo anterior, lo invitamos a que ingrese a la plataforma Sistema Gestion Virtual de Aprendizaje SGVA, y consulte los programas de formación actualmente disponibles en etapa productiva, y si encuentra alguno de su preferencia que pueda ajustarse a las actividades propias de su empresa, nos informe y con gusto revisamos disponibilidad de los aprendices para realizar proceso de seleccion. </t>
  </si>
  <si>
    <t>Desde el Centro Nacional de Asistencia Tecnica a la Industria ASTIN, la Sra. Gloria Nelsy Ramirez, líder del Programa Contrato de Aprendizaje, se permite informarles que, en atención a su solicitud en la fecha les enviará al correo electrónico de su empresa, el listado de aprendices que a la fecha se encuentran disponibles para ser contratados bajo la modalidad del contrato de aprendizaje laboral especial y se encuentran adscritos al Programa TECNÓLOGOS EN QUIMICA APLICADA A LA INDUSTRIA.</t>
  </si>
  <si>
    <t>La empresa solicita el siguiente perfil para el reemplazo de los contratos de aprendizaje próximos a finalizar:
Nombre del perfil que requiere: TECNICO EN SISTEMAS. Se anexa a la petición listado de aprendices en etapa productiva.</t>
  </si>
  <si>
    <t xml:space="preserve"> Se envía correo electrónico con el listado de aprendices disponibles en el área solicitada.</t>
  </si>
  <si>
    <t>PERFILES RADICADOS POR ESTADO</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</si>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</sst>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23" x14ac:knownFonts="1">
    <font>
      <sz val="11"/>
      <color theme="1"/>
      <name val="Calibri"/>
      <family val="2"/>
      <scheme val="minor"/>
    </font>
    <font>
      <b/>
      <sz val="11"/>
      <color theme="1"/>
      <name val="Calibri"/>
      <family val="2"/>
      <scheme val="minor"/>
    </font>
    <font>
      <u/>
      <sz val="11"/>
      <color theme="10"/>
      <name val="Calibri"/>
      <family val="2"/>
      <scheme val="minor"/>
    </font>
    <font>
      <sz val="11"/>
      <name val="Calibri"/>
      <family val="2"/>
      <scheme val="minor"/>
    </font>
    <font>
      <sz val="12"/>
      <color rgb="FF242424"/>
      <name val="Segoe UI"/>
      <family val="2"/>
    </font>
    <font>
      <sz val="11"/>
      <color theme="10"/>
      <name val="Calibri"/>
      <family val="2"/>
      <scheme val="minor"/>
    </font>
    <font>
      <sz val="11"/>
      <color theme="1"/>
      <name val="Calibri"/>
      <family val="2"/>
      <scheme val="minor"/>
    </font>
    <font>
      <u/>
      <sz val="11"/>
      <name val="Calibri"/>
      <family val="2"/>
      <scheme val="minor"/>
    </font>
    <font>
      <sz val="11"/>
      <color rgb="FFFF0000"/>
      <name val="Calibri"/>
      <family val="2"/>
      <scheme val="minor"/>
    </font>
    <font>
      <b/>
      <sz val="11"/>
      <name val="Calibri"/>
      <family val="2"/>
      <scheme val="minor"/>
    </font>
    <font>
      <b/>
      <sz val="12"/>
      <color theme="1"/>
      <name val="Calibri"/>
      <family val="2"/>
      <scheme val="minor"/>
    </font>
    <font>
      <b/>
      <i/>
      <sz val="11"/>
      <color theme="1"/>
      <name val="Calibri"/>
      <family val="2"/>
      <scheme val="minor"/>
    </font>
    <font>
      <b/>
      <sz val="11"/>
      <color rgb="FFFF0000"/>
      <name val="Calibri"/>
      <family val="2"/>
      <scheme val="minor"/>
    </font>
    <font>
      <b/>
      <sz val="14"/>
      <color theme="1"/>
      <name val="Calibri"/>
      <family val="2"/>
      <scheme val="minor"/>
    </font>
    <font>
      <sz val="12"/>
      <color theme="1"/>
      <name val="Calibri"/>
      <family val="2"/>
      <scheme val="minor"/>
    </font>
    <font>
      <sz val="8"/>
      <color theme="1"/>
      <name val="Segoe UI"/>
      <family val="2"/>
    </font>
    <font>
      <sz val="8"/>
      <color theme="1"/>
      <name val="Calibri"/>
      <family val="2"/>
      <scheme val="minor"/>
    </font>
    <font>
      <b/>
      <sz val="16"/>
      <color theme="1"/>
      <name val="Calibri"/>
      <family val="2"/>
      <scheme val="minor"/>
    </font>
    <font>
      <sz val="8"/>
      <name val="Calibri"/>
      <family val="2"/>
      <scheme val="minor"/>
    </font>
    <font>
      <i/>
      <sz val="11"/>
      <color theme="1"/>
      <name val="Calibri"/>
      <family val="2"/>
      <scheme val="minor"/>
    </font>
    <font>
      <u/>
      <sz val="11"/>
      <color theme="1"/>
      <name val="Calibri"/>
      <family val="2"/>
      <scheme val="minor"/>
    </font>
    <font>
      <b/>
      <u/>
      <sz val="11"/>
      <color theme="10"/>
      <name val="Calibri"/>
      <family val="2"/>
      <scheme val="minor"/>
    </font>
    <font>
      <sz val="9"/>
      <color theme="1"/>
      <name val="Segoe UI"/>
      <family val="2"/>
    </font>
  </fonts>
  <fills count="17">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
      <patternFill patternType="solid">
        <fgColor theme="7"/>
        <bgColor indexed="64"/>
      </patternFill>
    </fill>
    <fill>
      <patternFill patternType="solid">
        <fgColor theme="5" tint="0.39997558519241921"/>
        <bgColor indexed="64"/>
      </patternFill>
    </fill>
    <fill>
      <patternFill patternType="solid">
        <fgColor rgb="FF00B0F0"/>
        <bgColor indexed="64"/>
      </patternFill>
    </fill>
    <fill>
      <patternFill patternType="solid">
        <fgColor theme="2"/>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theme="7" tint="0.39997558519241921"/>
        <bgColor indexed="64"/>
      </patternFill>
    </fill>
    <fill>
      <patternFill patternType="solid">
        <fgColor theme="7"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s>
  <cellStyleXfs count="4">
    <xf numFmtId="0" fontId="0" fillId="0" borderId="0"/>
    <xf numFmtId="0" fontId="2" fillId="0" borderId="0" applyNumberFormat="0" applyFill="0" applyBorder="0" applyAlignment="0" applyProtection="0"/>
    <xf numFmtId="43" fontId="6" fillId="0" borderId="0" applyFont="0" applyFill="0" applyBorder="0" applyAlignment="0" applyProtection="0"/>
    <xf numFmtId="9" fontId="6" fillId="0" borderId="0" applyFont="0" applyFill="0" applyBorder="0" applyAlignment="0" applyProtection="0"/>
  </cellStyleXfs>
  <cellXfs count="354">
    <xf numFmtId="0" fontId="0" fillId="0" borderId="0" xfId="0"/>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3" borderId="0" xfId="0" applyFill="1"/>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49" fontId="0" fillId="3" borderId="2" xfId="0" applyNumberFormat="1" applyFill="1" applyBorder="1" applyAlignment="1">
      <alignment horizontal="center" vertical="center"/>
    </xf>
    <xf numFmtId="49" fontId="0" fillId="3" borderId="2" xfId="0" applyNumberFormat="1" applyFill="1" applyBorder="1" applyAlignment="1">
      <alignment horizontal="center" vertical="center" wrapText="1"/>
    </xf>
    <xf numFmtId="1" fontId="0" fillId="3" borderId="2" xfId="0" applyNumberFormat="1" applyFill="1" applyBorder="1" applyAlignment="1">
      <alignment horizontal="center" vertical="center"/>
    </xf>
    <xf numFmtId="0" fontId="1" fillId="3" borderId="1" xfId="0" applyFont="1" applyFill="1" applyBorder="1" applyAlignment="1">
      <alignment horizontal="center" vertical="center"/>
    </xf>
    <xf numFmtId="0" fontId="0" fillId="0" borderId="1" xfId="0" applyBorder="1" applyAlignment="1">
      <alignment horizontal="center" vertical="center"/>
    </xf>
    <xf numFmtId="0" fontId="0" fillId="3" borderId="0" xfId="0" applyFill="1" applyAlignment="1">
      <alignment horizontal="center" vertical="center"/>
    </xf>
    <xf numFmtId="49" fontId="0" fillId="3" borderId="1" xfId="0" applyNumberFormat="1" applyFill="1" applyBorder="1" applyAlignment="1">
      <alignment horizontal="center" vertical="center"/>
    </xf>
    <xf numFmtId="1" fontId="0" fillId="3" borderId="2" xfId="0" applyNumberFormat="1" applyFill="1" applyBorder="1" applyAlignment="1">
      <alignment horizontal="center" vertical="center" wrapText="1"/>
    </xf>
    <xf numFmtId="0" fontId="1" fillId="3" borderId="1" xfId="0" applyFont="1" applyFill="1" applyBorder="1" applyAlignment="1">
      <alignment horizontal="center" vertical="center" wrapText="1"/>
    </xf>
    <xf numFmtId="0" fontId="0" fillId="3" borderId="0" xfId="0" applyFill="1" applyAlignment="1">
      <alignment horizontal="center" vertical="center" wrapText="1"/>
    </xf>
    <xf numFmtId="49" fontId="0" fillId="3" borderId="1" xfId="0" applyNumberFormat="1" applyFill="1" applyBorder="1" applyAlignment="1">
      <alignment horizontal="center" vertical="center" wrapText="1"/>
    </xf>
    <xf numFmtId="49" fontId="0" fillId="5" borderId="2" xfId="0" applyNumberFormat="1" applyFill="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1" fontId="0" fillId="3" borderId="1" xfId="0" applyNumberFormat="1" applyFill="1" applyBorder="1" applyAlignment="1">
      <alignment horizontal="center" vertical="center"/>
    </xf>
    <xf numFmtId="1" fontId="0" fillId="3" borderId="1" xfId="0" applyNumberFormat="1" applyFill="1" applyBorder="1" applyAlignment="1">
      <alignment horizontal="center" vertical="center" wrapText="1"/>
    </xf>
    <xf numFmtId="49" fontId="0" fillId="5" borderId="1" xfId="0" applyNumberFormat="1" applyFill="1" applyBorder="1" applyAlignment="1">
      <alignment horizontal="center" vertical="center" wrapText="1"/>
    </xf>
    <xf numFmtId="0" fontId="3" fillId="3" borderId="1" xfId="1" applyFont="1" applyFill="1" applyBorder="1" applyAlignment="1">
      <alignment horizontal="center" vertical="center" wrapText="1"/>
    </xf>
    <xf numFmtId="0" fontId="4" fillId="3" borderId="1" xfId="0" applyFont="1" applyFill="1" applyBorder="1" applyAlignment="1">
      <alignment horizontal="center" vertical="center" wrapText="1"/>
    </xf>
    <xf numFmtId="0" fontId="0" fillId="7" borderId="1" xfId="0" applyFill="1" applyBorder="1" applyAlignment="1">
      <alignment horizontal="center" vertical="center"/>
    </xf>
    <xf numFmtId="0" fontId="0" fillId="7" borderId="1" xfId="0" applyFill="1" applyBorder="1" applyAlignment="1">
      <alignment horizontal="center" vertical="center" wrapText="1"/>
    </xf>
    <xf numFmtId="0" fontId="0" fillId="0" borderId="1" xfId="0" applyBorder="1" applyAlignment="1">
      <alignment horizontal="center"/>
    </xf>
    <xf numFmtId="49" fontId="0" fillId="6" borderId="1" xfId="0" applyNumberFormat="1" applyFill="1" applyBorder="1" applyAlignment="1">
      <alignment horizontal="center" vertical="center" wrapText="1"/>
    </xf>
    <xf numFmtId="0" fontId="0" fillId="0" borderId="0" xfId="0" applyAlignment="1">
      <alignment wrapText="1"/>
    </xf>
    <xf numFmtId="164" fontId="3" fillId="3" borderId="1" xfId="2" applyNumberFormat="1" applyFont="1" applyFill="1" applyBorder="1" applyAlignment="1">
      <alignment horizontal="center" vertical="center" wrapText="1"/>
    </xf>
    <xf numFmtId="3" fontId="0" fillId="3" borderId="1" xfId="0" applyNumberFormat="1" applyFill="1" applyBorder="1" applyAlignment="1">
      <alignment horizontal="center" vertical="center" wrapText="1"/>
    </xf>
    <xf numFmtId="3" fontId="3" fillId="3" borderId="1" xfId="0" applyNumberFormat="1" applyFont="1" applyFill="1" applyBorder="1" applyAlignment="1">
      <alignment horizontal="center" vertical="center"/>
    </xf>
    <xf numFmtId="3" fontId="3" fillId="7" borderId="1" xfId="0" applyNumberFormat="1" applyFont="1" applyFill="1" applyBorder="1" applyAlignment="1">
      <alignment horizontal="center" vertical="center"/>
    </xf>
    <xf numFmtId="0" fontId="0" fillId="3" borderId="5" xfId="0" applyFill="1" applyBorder="1" applyAlignment="1">
      <alignment horizontal="center" vertical="center" wrapText="1"/>
    </xf>
    <xf numFmtId="0" fontId="0" fillId="3" borderId="0" xfId="0" applyFill="1" applyAlignment="1">
      <alignment vertical="center" wrapText="1"/>
    </xf>
    <xf numFmtId="0" fontId="9" fillId="3" borderId="1" xfId="0" applyFont="1" applyFill="1" applyBorder="1" applyAlignment="1">
      <alignment horizontal="center" vertical="center" wrapText="1"/>
    </xf>
    <xf numFmtId="0" fontId="1" fillId="4" borderId="1" xfId="0" applyFont="1" applyFill="1" applyBorder="1" applyAlignment="1">
      <alignment horizontal="center" wrapText="1"/>
    </xf>
    <xf numFmtId="0" fontId="1" fillId="0" borderId="1" xfId="0" applyFont="1" applyBorder="1" applyAlignment="1">
      <alignment horizontal="center"/>
    </xf>
    <xf numFmtId="0" fontId="1" fillId="3" borderId="1" xfId="0" applyFont="1" applyFill="1" applyBorder="1" applyAlignment="1">
      <alignment horizontal="center"/>
    </xf>
    <xf numFmtId="0" fontId="10" fillId="5" borderId="1" xfId="0" applyFont="1" applyFill="1" applyBorder="1" applyAlignment="1">
      <alignment horizontal="center" vertical="center" wrapText="1"/>
    </xf>
    <xf numFmtId="0" fontId="10" fillId="5" borderId="1" xfId="0" applyFont="1" applyFill="1" applyBorder="1" applyAlignment="1">
      <alignment horizontal="center" vertical="center"/>
    </xf>
    <xf numFmtId="0" fontId="3" fillId="7" borderId="1" xfId="0" applyFont="1" applyFill="1" applyBorder="1" applyAlignment="1">
      <alignment horizontal="center" vertical="center" wrapText="1"/>
    </xf>
    <xf numFmtId="49" fontId="0" fillId="7" borderId="1" xfId="0" applyNumberFormat="1" applyFill="1" applyBorder="1" applyAlignment="1">
      <alignment horizontal="center" vertical="center"/>
    </xf>
    <xf numFmtId="0" fontId="0" fillId="3" borderId="2" xfId="0" applyFill="1" applyBorder="1" applyAlignment="1">
      <alignment horizontal="center" vertical="center" wrapText="1"/>
    </xf>
    <xf numFmtId="0" fontId="1" fillId="0" borderId="1" xfId="0" applyFont="1" applyBorder="1" applyAlignment="1">
      <alignment horizontal="center" vertical="center" wrapText="1"/>
    </xf>
    <xf numFmtId="49" fontId="1" fillId="3" borderId="1" xfId="0" applyNumberFormat="1" applyFont="1" applyFill="1" applyBorder="1" applyAlignment="1">
      <alignment horizontal="center" vertical="center" wrapText="1"/>
    </xf>
    <xf numFmtId="49" fontId="1" fillId="5" borderId="2" xfId="0" applyNumberFormat="1" applyFont="1" applyFill="1" applyBorder="1" applyAlignment="1">
      <alignment horizontal="center" vertical="center" wrapText="1"/>
    </xf>
    <xf numFmtId="49" fontId="0" fillId="6" borderId="2" xfId="0" applyNumberFormat="1" applyFill="1" applyBorder="1" applyAlignment="1">
      <alignment horizontal="center" vertical="center" wrapText="1"/>
    </xf>
    <xf numFmtId="10" fontId="0" fillId="3" borderId="0" xfId="0" applyNumberFormat="1" applyFill="1" applyAlignment="1">
      <alignment horizontal="center" vertical="center" wrapText="1"/>
    </xf>
    <xf numFmtId="0" fontId="1" fillId="7" borderId="1" xfId="0" applyFont="1" applyFill="1" applyBorder="1" applyAlignment="1">
      <alignment horizontal="center" vertical="center"/>
    </xf>
    <xf numFmtId="49" fontId="0" fillId="8" borderId="2" xfId="0" applyNumberFormat="1" applyFill="1" applyBorder="1" applyAlignment="1">
      <alignment horizontal="center" vertical="center" wrapText="1"/>
    </xf>
    <xf numFmtId="164" fontId="0" fillId="0" borderId="0" xfId="2" applyNumberFormat="1" applyFont="1"/>
    <xf numFmtId="49" fontId="0" fillId="8" borderId="1" xfId="0" applyNumberFormat="1" applyFill="1" applyBorder="1" applyAlignment="1">
      <alignment horizontal="center" vertical="center" wrapText="1"/>
    </xf>
    <xf numFmtId="49" fontId="1" fillId="3" borderId="2" xfId="0" applyNumberFormat="1" applyFont="1" applyFill="1" applyBorder="1" applyAlignment="1">
      <alignment horizontal="center" vertical="center" wrapText="1"/>
    </xf>
    <xf numFmtId="0" fontId="1"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1" fontId="1" fillId="3" borderId="2" xfId="0" applyNumberFormat="1" applyFont="1" applyFill="1" applyBorder="1" applyAlignment="1">
      <alignment horizontal="center" vertical="center"/>
    </xf>
    <xf numFmtId="1" fontId="1" fillId="3" borderId="2" xfId="0" applyNumberFormat="1"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1" fillId="3" borderId="1" xfId="0" applyNumberFormat="1" applyFont="1" applyFill="1" applyBorder="1" applyAlignment="1">
      <alignment horizontal="center" vertical="center"/>
    </xf>
    <xf numFmtId="0" fontId="2" fillId="4" borderId="1" xfId="1" applyFill="1" applyBorder="1" applyAlignment="1">
      <alignment horizontal="center" vertical="center" wrapText="1"/>
    </xf>
    <xf numFmtId="0" fontId="2" fillId="4" borderId="1" xfId="1" applyFill="1" applyBorder="1" applyAlignment="1">
      <alignment horizontal="center" vertical="center"/>
    </xf>
    <xf numFmtId="0" fontId="2" fillId="7" borderId="1" xfId="1" applyFill="1" applyBorder="1" applyAlignment="1">
      <alignment horizontal="center" vertical="center" wrapText="1"/>
    </xf>
    <xf numFmtId="0" fontId="7" fillId="4" borderId="1" xfId="1" applyFont="1" applyFill="1" applyBorder="1" applyAlignment="1">
      <alignment horizontal="center" vertical="center" wrapText="1"/>
    </xf>
    <xf numFmtId="0" fontId="1" fillId="9" borderId="1" xfId="0" applyFont="1" applyFill="1" applyBorder="1" applyAlignment="1">
      <alignment horizontal="center" vertical="center" wrapText="1"/>
    </xf>
    <xf numFmtId="49" fontId="0" fillId="9" borderId="2" xfId="0" applyNumberFormat="1" applyFill="1" applyBorder="1" applyAlignment="1">
      <alignment horizontal="center" vertical="center"/>
    </xf>
    <xf numFmtId="0" fontId="0" fillId="9" borderId="0" xfId="0" applyFill="1"/>
    <xf numFmtId="0" fontId="11" fillId="0" borderId="1" xfId="0" applyFont="1" applyBorder="1" applyAlignment="1">
      <alignment horizontal="center" vertical="center" wrapText="1"/>
    </xf>
    <xf numFmtId="0" fontId="2" fillId="3" borderId="1" xfId="1" applyFill="1" applyBorder="1" applyAlignment="1">
      <alignment horizontal="center" vertical="center" wrapText="1"/>
    </xf>
    <xf numFmtId="0" fontId="8" fillId="3" borderId="1" xfId="0" applyFont="1" applyFill="1" applyBorder="1" applyAlignment="1">
      <alignment horizontal="center" vertical="center" wrapText="1"/>
    </xf>
    <xf numFmtId="0" fontId="2" fillId="3" borderId="1" xfId="1" applyFill="1" applyBorder="1" applyAlignment="1">
      <alignment horizontal="center" vertical="center"/>
    </xf>
    <xf numFmtId="49" fontId="0" fillId="3" borderId="3" xfId="0" applyNumberFormat="1" applyFill="1" applyBorder="1" applyAlignment="1">
      <alignment horizontal="center" vertical="center"/>
    </xf>
    <xf numFmtId="0" fontId="13" fillId="11" borderId="1" xfId="0" applyFont="1" applyFill="1" applyBorder="1" applyAlignment="1">
      <alignment horizontal="center" vertical="center"/>
    </xf>
    <xf numFmtId="14" fontId="13" fillId="11" borderId="1" xfId="0" applyNumberFormat="1" applyFont="1" applyFill="1" applyBorder="1" applyAlignment="1">
      <alignment horizontal="center" vertical="center"/>
    </xf>
    <xf numFmtId="0" fontId="13" fillId="11" borderId="1" xfId="0" applyFont="1" applyFill="1" applyBorder="1" applyAlignment="1">
      <alignment horizontal="center" vertical="center" wrapText="1"/>
    </xf>
    <xf numFmtId="1" fontId="0" fillId="3" borderId="1" xfId="0" applyNumberFormat="1" applyFill="1" applyBorder="1" applyAlignment="1">
      <alignment vertical="center" wrapText="1"/>
    </xf>
    <xf numFmtId="49" fontId="0" fillId="3" borderId="1" xfId="0" applyNumberFormat="1" applyFill="1" applyBorder="1" applyAlignment="1">
      <alignment vertical="center" wrapText="1"/>
    </xf>
    <xf numFmtId="14" fontId="0" fillId="0" borderId="1" xfId="0" applyNumberFormat="1" applyBorder="1" applyAlignment="1">
      <alignment vertical="center" wrapText="1"/>
    </xf>
    <xf numFmtId="0" fontId="0" fillId="0" borderId="0" xfId="0" applyAlignment="1">
      <alignment horizontal="center"/>
    </xf>
    <xf numFmtId="0" fontId="1" fillId="7" borderId="1" xfId="0" applyFont="1" applyFill="1" applyBorder="1" applyAlignment="1">
      <alignment horizontal="center" vertical="center" wrapText="1"/>
    </xf>
    <xf numFmtId="0" fontId="7" fillId="3" borderId="1" xfId="1" applyFont="1" applyFill="1" applyBorder="1" applyAlignment="1">
      <alignment horizontal="center" vertical="center" wrapText="1"/>
    </xf>
    <xf numFmtId="0" fontId="16"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center" vertical="center"/>
    </xf>
    <xf numFmtId="0" fontId="15" fillId="0" borderId="1" xfId="0" applyFont="1" applyBorder="1" applyAlignment="1">
      <alignment horizontal="center" vertical="center" wrapText="1"/>
    </xf>
    <xf numFmtId="14" fontId="0" fillId="0" borderId="1" xfId="0" applyNumberFormat="1" applyBorder="1" applyAlignment="1">
      <alignment horizontal="center" vertical="center" wrapText="1"/>
    </xf>
    <xf numFmtId="0" fontId="5" fillId="3" borderId="1" xfId="1" applyFont="1" applyFill="1" applyBorder="1" applyAlignment="1">
      <alignment horizontal="center" vertical="center" wrapText="1"/>
    </xf>
    <xf numFmtId="49" fontId="0" fillId="9" borderId="2" xfId="0" applyNumberFormat="1" applyFill="1" applyBorder="1" applyAlignment="1">
      <alignment horizontal="center" vertical="center" wrapText="1"/>
    </xf>
    <xf numFmtId="1" fontId="1" fillId="5" borderId="2" xfId="0" applyNumberFormat="1" applyFont="1" applyFill="1" applyBorder="1" applyAlignment="1">
      <alignment horizontal="center" vertical="center" wrapText="1"/>
    </xf>
    <xf numFmtId="3" fontId="3" fillId="3" borderId="1" xfId="0" applyNumberFormat="1" applyFont="1" applyFill="1" applyBorder="1" applyAlignment="1">
      <alignment horizontal="center" vertical="center" wrapText="1"/>
    </xf>
    <xf numFmtId="1" fontId="1" fillId="5" borderId="1" xfId="0" applyNumberFormat="1" applyFont="1" applyFill="1" applyBorder="1" applyAlignment="1">
      <alignment horizontal="center" vertical="center" wrapText="1"/>
    </xf>
    <xf numFmtId="49" fontId="1"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49" fontId="0" fillId="9" borderId="1" xfId="0" applyNumberFormat="1" applyFill="1" applyBorder="1" applyAlignment="1">
      <alignment horizontal="center" vertical="center" wrapText="1"/>
    </xf>
    <xf numFmtId="14" fontId="0" fillId="0" borderId="2" xfId="0" applyNumberFormat="1" applyBorder="1" applyAlignment="1">
      <alignment vertical="center"/>
    </xf>
    <xf numFmtId="14" fontId="0" fillId="0" borderId="2" xfId="0" applyNumberFormat="1" applyBorder="1" applyAlignment="1">
      <alignment vertical="center" wrapText="1"/>
    </xf>
    <xf numFmtId="0" fontId="0" fillId="0" borderId="2" xfId="0" applyBorder="1" applyAlignment="1">
      <alignment vertical="center" wrapText="1"/>
    </xf>
    <xf numFmtId="0" fontId="18" fillId="0" borderId="1" xfId="1" applyFont="1" applyBorder="1" applyAlignment="1">
      <alignment horizontal="center" vertical="center" wrapText="1"/>
    </xf>
    <xf numFmtId="14" fontId="0" fillId="3" borderId="1" xfId="0" applyNumberFormat="1" applyFill="1" applyBorder="1" applyAlignment="1">
      <alignment horizontal="center" vertical="center" wrapText="1"/>
    </xf>
    <xf numFmtId="49" fontId="0" fillId="7" borderId="1" xfId="0" applyNumberFormat="1" applyFill="1" applyBorder="1" applyAlignment="1">
      <alignment horizontal="center" vertical="center" wrapText="1"/>
    </xf>
    <xf numFmtId="0" fontId="0" fillId="0" borderId="1" xfId="0" applyBorder="1" applyAlignment="1">
      <alignment vertical="center" wrapText="1"/>
    </xf>
    <xf numFmtId="0" fontId="19" fillId="3" borderId="1" xfId="0" applyFont="1" applyFill="1" applyBorder="1" applyAlignment="1">
      <alignment horizontal="center" vertical="center" wrapText="1"/>
    </xf>
    <xf numFmtId="0" fontId="0" fillId="4" borderId="1" xfId="0" applyFill="1" applyBorder="1" applyAlignment="1">
      <alignment horizontal="center" vertical="center" wrapText="1"/>
    </xf>
    <xf numFmtId="14" fontId="0" fillId="4" borderId="1" xfId="0" applyNumberFormat="1" applyFill="1" applyBorder="1" applyAlignment="1">
      <alignment horizontal="center" vertical="center" wrapText="1"/>
    </xf>
    <xf numFmtId="0" fontId="13" fillId="4" borderId="0" xfId="0" applyFont="1" applyFill="1" applyAlignment="1">
      <alignment horizontal="center" vertical="center"/>
    </xf>
    <xf numFmtId="49" fontId="0" fillId="9" borderId="3" xfId="0" applyNumberFormat="1" applyFill="1" applyBorder="1" applyAlignment="1">
      <alignment horizontal="center" vertical="center"/>
    </xf>
    <xf numFmtId="49" fontId="0" fillId="9" borderId="1" xfId="0" applyNumberFormat="1" applyFill="1" applyBorder="1" applyAlignment="1">
      <alignment horizontal="center" vertical="center"/>
    </xf>
    <xf numFmtId="9" fontId="1" fillId="0" borderId="0" xfId="3" applyFont="1" applyBorder="1" applyAlignment="1">
      <alignment horizontal="center" vertical="center"/>
    </xf>
    <xf numFmtId="0" fontId="10" fillId="4" borderId="0" xfId="0" applyFont="1" applyFill="1"/>
    <xf numFmtId="0" fontId="10" fillId="4" borderId="0" xfId="0" applyFont="1" applyFill="1" applyAlignment="1">
      <alignment horizontal="center" vertical="center" wrapText="1"/>
    </xf>
    <xf numFmtId="0" fontId="10" fillId="4" borderId="0" xfId="0" applyFont="1" applyFill="1" applyAlignment="1">
      <alignment horizontal="center"/>
    </xf>
    <xf numFmtId="0" fontId="10" fillId="7" borderId="0" xfId="0" applyFont="1" applyFill="1" applyAlignment="1">
      <alignment horizontal="center" vertical="center" wrapText="1"/>
    </xf>
    <xf numFmtId="0" fontId="10" fillId="7" borderId="0" xfId="0" applyFont="1" applyFill="1" applyAlignment="1">
      <alignment horizontal="center"/>
    </xf>
    <xf numFmtId="9" fontId="10" fillId="7" borderId="0" xfId="3" applyFont="1" applyFill="1" applyBorder="1" applyAlignment="1">
      <alignment horizontal="center" vertical="center"/>
    </xf>
    <xf numFmtId="9" fontId="1" fillId="5" borderId="1" xfId="3" applyFont="1" applyFill="1" applyBorder="1" applyAlignment="1">
      <alignment horizontal="center" vertical="center"/>
    </xf>
    <xf numFmtId="0" fontId="20" fillId="3" borderId="1" xfId="1" applyFont="1" applyFill="1" applyBorder="1" applyAlignment="1">
      <alignment horizontal="center" vertical="center" wrapText="1"/>
    </xf>
    <xf numFmtId="0" fontId="3" fillId="0" borderId="1" xfId="0" applyFont="1" applyBorder="1" applyAlignment="1">
      <alignment horizontal="center" vertical="center" wrapText="1"/>
    </xf>
    <xf numFmtId="14" fontId="3" fillId="3" borderId="1" xfId="0" applyNumberFormat="1" applyFont="1" applyFill="1" applyBorder="1" applyAlignment="1">
      <alignment horizontal="center" vertical="center" wrapText="1"/>
    </xf>
    <xf numFmtId="0" fontId="3" fillId="0" borderId="0" xfId="0" applyFont="1"/>
    <xf numFmtId="0" fontId="16"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0" fillId="0" borderId="3" xfId="0" applyBorder="1" applyAlignment="1">
      <alignment horizontal="center" vertical="center" wrapText="1"/>
    </xf>
    <xf numFmtId="49" fontId="0" fillId="3" borderId="4" xfId="0" applyNumberFormat="1" applyFill="1" applyBorder="1" applyAlignment="1">
      <alignment horizontal="center" vertical="center" wrapText="1"/>
    </xf>
    <xf numFmtId="49" fontId="0" fillId="9" borderId="3" xfId="0" applyNumberFormat="1" applyFill="1" applyBorder="1" applyAlignment="1">
      <alignment horizontal="center" vertical="center" wrapText="1"/>
    </xf>
    <xf numFmtId="49" fontId="0" fillId="9" borderId="4" xfId="0" applyNumberFormat="1" applyFill="1" applyBorder="1" applyAlignment="1">
      <alignment horizontal="center" vertical="center" wrapText="1"/>
    </xf>
    <xf numFmtId="0" fontId="9" fillId="5" borderId="2" xfId="0" applyFont="1" applyFill="1" applyBorder="1" applyAlignment="1">
      <alignment horizontal="center" vertical="center" wrapText="1"/>
    </xf>
    <xf numFmtId="49" fontId="0" fillId="9" borderId="0" xfId="0" applyNumberFormat="1" applyFill="1"/>
    <xf numFmtId="49" fontId="0" fillId="3" borderId="7" xfId="0" applyNumberFormat="1" applyFill="1" applyBorder="1" applyAlignment="1">
      <alignment horizontal="center" vertical="center" wrapText="1"/>
    </xf>
    <xf numFmtId="49" fontId="0" fillId="3" borderId="10" xfId="0" applyNumberFormat="1" applyFill="1" applyBorder="1" applyAlignment="1">
      <alignment horizontal="center" vertical="center" wrapText="1"/>
    </xf>
    <xf numFmtId="49" fontId="0" fillId="3" borderId="6" xfId="0" applyNumberFormat="1" applyFill="1" applyBorder="1" applyAlignment="1">
      <alignment horizontal="center" vertical="center"/>
    </xf>
    <xf numFmtId="49" fontId="0" fillId="3" borderId="11" xfId="0" applyNumberFormat="1" applyFill="1" applyBorder="1" applyAlignment="1">
      <alignment horizontal="center" vertical="center"/>
    </xf>
    <xf numFmtId="49" fontId="0" fillId="3" borderId="7" xfId="0" applyNumberFormat="1" applyFill="1" applyBorder="1" applyAlignment="1">
      <alignment horizontal="center" vertical="center"/>
    </xf>
    <xf numFmtId="49" fontId="0" fillId="3" borderId="10" xfId="0" applyNumberFormat="1" applyFill="1" applyBorder="1" applyAlignment="1">
      <alignment horizontal="center" vertical="center"/>
    </xf>
    <xf numFmtId="49" fontId="0" fillId="3" borderId="8" xfId="0" applyNumberFormat="1" applyFill="1" applyBorder="1" applyAlignment="1">
      <alignment horizontal="center" vertical="center"/>
    </xf>
    <xf numFmtId="49" fontId="0" fillId="3" borderId="12" xfId="0" applyNumberFormat="1" applyFill="1" applyBorder="1" applyAlignment="1">
      <alignment horizontal="center" vertical="center"/>
    </xf>
    <xf numFmtId="49" fontId="0" fillId="3" borderId="8" xfId="0" applyNumberFormat="1" applyFill="1" applyBorder="1" applyAlignment="1">
      <alignment horizontal="center" vertical="center" wrapText="1"/>
    </xf>
    <xf numFmtId="49" fontId="0" fillId="3" borderId="12" xfId="0" applyNumberFormat="1" applyFill="1" applyBorder="1" applyAlignment="1">
      <alignment horizontal="center" vertical="center" wrapText="1"/>
    </xf>
    <xf numFmtId="49" fontId="0" fillId="3" borderId="6" xfId="0" applyNumberFormat="1" applyFill="1" applyBorder="1" applyAlignment="1">
      <alignment horizontal="center" vertical="center" wrapText="1"/>
    </xf>
    <xf numFmtId="49" fontId="0" fillId="3" borderId="11" xfId="0" applyNumberFormat="1" applyFill="1" applyBorder="1" applyAlignment="1">
      <alignment horizontal="center" vertical="center" wrapText="1"/>
    </xf>
    <xf numFmtId="0" fontId="21" fillId="3" borderId="1" xfId="1" applyFont="1" applyFill="1" applyBorder="1" applyAlignment="1">
      <alignment horizontal="center" vertical="center" wrapText="1"/>
    </xf>
    <xf numFmtId="49" fontId="1" fillId="7" borderId="1" xfId="0" applyNumberFormat="1" applyFont="1" applyFill="1" applyBorder="1" applyAlignment="1">
      <alignment horizontal="center" vertical="center" wrapText="1"/>
    </xf>
    <xf numFmtId="49" fontId="0" fillId="9" borderId="4" xfId="0" applyNumberFormat="1" applyFill="1" applyBorder="1" applyAlignment="1">
      <alignment horizontal="center" vertical="center"/>
    </xf>
    <xf numFmtId="49" fontId="0" fillId="3" borderId="9" xfId="0" applyNumberFormat="1" applyFill="1" applyBorder="1" applyAlignment="1">
      <alignment horizontal="center" vertical="center"/>
    </xf>
    <xf numFmtId="49" fontId="0" fillId="3" borderId="5" xfId="0" applyNumberFormat="1" applyFill="1" applyBorder="1" applyAlignment="1">
      <alignment horizontal="center" vertical="center"/>
    </xf>
    <xf numFmtId="0" fontId="3" fillId="7" borderId="1" xfId="1" applyFont="1" applyFill="1" applyBorder="1" applyAlignment="1">
      <alignment horizontal="center" vertical="center" wrapText="1"/>
    </xf>
    <xf numFmtId="49" fontId="0" fillId="7" borderId="2" xfId="0" applyNumberForma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1" fillId="9" borderId="2" xfId="0" applyNumberFormat="1" applyFont="1" applyFill="1" applyBorder="1" applyAlignment="1">
      <alignment horizontal="center" vertical="center"/>
    </xf>
    <xf numFmtId="0" fontId="2" fillId="3" borderId="2" xfId="1" applyFill="1" applyBorder="1" applyAlignment="1">
      <alignment horizontal="center" vertical="center" wrapText="1"/>
    </xf>
    <xf numFmtId="0" fontId="9" fillId="12" borderId="1" xfId="0" applyFont="1" applyFill="1" applyBorder="1" applyAlignment="1">
      <alignment horizontal="center" vertical="center" wrapText="1"/>
    </xf>
    <xf numFmtId="0" fontId="9" fillId="12" borderId="1" xfId="1" applyFont="1" applyFill="1" applyBorder="1" applyAlignment="1">
      <alignment horizontal="center" vertical="center" wrapText="1"/>
    </xf>
    <xf numFmtId="0" fontId="2" fillId="12" borderId="1" xfId="1" applyFill="1" applyBorder="1" applyAlignment="1">
      <alignment horizontal="center" vertical="center" wrapText="1"/>
    </xf>
    <xf numFmtId="0" fontId="2" fillId="7" borderId="1" xfId="1" applyFill="1" applyBorder="1" applyAlignment="1">
      <alignment horizontal="center" vertical="center"/>
    </xf>
    <xf numFmtId="49" fontId="1" fillId="4" borderId="1" xfId="0" applyNumberFormat="1" applyFont="1" applyFill="1" applyBorder="1" applyAlignment="1">
      <alignment horizontal="center" vertical="center" wrapText="1"/>
    </xf>
    <xf numFmtId="1" fontId="1" fillId="5" borderId="1" xfId="0" applyNumberFormat="1" applyFont="1" applyFill="1" applyBorder="1" applyAlignment="1">
      <alignment horizontal="center" vertical="center"/>
    </xf>
    <xf numFmtId="49" fontId="1" fillId="5" borderId="1" xfId="0" applyNumberFormat="1" applyFont="1" applyFill="1" applyBorder="1" applyAlignment="1">
      <alignment horizontal="center" vertical="center"/>
    </xf>
    <xf numFmtId="0" fontId="9" fillId="5"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7" borderId="1" xfId="0" applyFont="1" applyFill="1" applyBorder="1" applyAlignment="1">
      <alignment horizontal="center" vertical="center" wrapText="1"/>
    </xf>
    <xf numFmtId="0" fontId="0" fillId="5" borderId="3" xfId="0" applyFill="1" applyBorder="1" applyAlignment="1">
      <alignment horizontal="center" vertical="center" wrapText="1"/>
    </xf>
    <xf numFmtId="0" fontId="0" fillId="13" borderId="1" xfId="0" applyFill="1" applyBorder="1" applyAlignment="1">
      <alignment horizontal="center" vertical="center" wrapText="1"/>
    </xf>
    <xf numFmtId="0" fontId="0" fillId="13" borderId="1" xfId="0" applyFill="1" applyBorder="1" applyAlignment="1">
      <alignment horizontal="center" vertical="center"/>
    </xf>
    <xf numFmtId="49" fontId="0" fillId="13" borderId="1" xfId="0" applyNumberFormat="1" applyFill="1" applyBorder="1" applyAlignment="1">
      <alignment horizontal="center" vertical="center"/>
    </xf>
    <xf numFmtId="49" fontId="0" fillId="13" borderId="1" xfId="0" applyNumberFormat="1" applyFill="1" applyBorder="1" applyAlignment="1">
      <alignment horizontal="center" vertical="center" wrapText="1"/>
    </xf>
    <xf numFmtId="0" fontId="3" fillId="13" borderId="1" xfId="0" applyFont="1" applyFill="1" applyBorder="1" applyAlignment="1">
      <alignment horizontal="center" vertical="center" wrapText="1"/>
    </xf>
    <xf numFmtId="0" fontId="3" fillId="13" borderId="1" xfId="0" applyFont="1" applyFill="1" applyBorder="1" applyAlignment="1">
      <alignment horizontal="center" vertical="center"/>
    </xf>
    <xf numFmtId="0" fontId="9" fillId="13" borderId="1" xfId="0" applyFont="1" applyFill="1" applyBorder="1" applyAlignment="1">
      <alignment horizontal="center" vertical="center" wrapText="1"/>
    </xf>
    <xf numFmtId="3" fontId="0" fillId="13" borderId="1" xfId="0" applyNumberFormat="1" applyFill="1" applyBorder="1" applyAlignment="1">
      <alignment horizontal="center" vertical="center"/>
    </xf>
    <xf numFmtId="0" fontId="7" fillId="13" borderId="1" xfId="0" applyFont="1" applyFill="1" applyBorder="1" applyAlignment="1">
      <alignment horizontal="center" vertical="center" wrapText="1"/>
    </xf>
    <xf numFmtId="49" fontId="3" fillId="9" borderId="1" xfId="0" applyNumberFormat="1"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0" xfId="0" applyFont="1" applyFill="1"/>
    <xf numFmtId="0" fontId="3" fillId="3" borderId="0" xfId="0" applyFont="1" applyFill="1" applyAlignment="1">
      <alignment horizontal="center" vertical="center"/>
    </xf>
    <xf numFmtId="0" fontId="2" fillId="14" borderId="1" xfId="1" applyFill="1" applyBorder="1" applyAlignment="1">
      <alignment horizontal="center" vertical="center"/>
    </xf>
    <xf numFmtId="0" fontId="2" fillId="14" borderId="1" xfId="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49" fontId="1" fillId="4" borderId="2" xfId="0"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49" fontId="1" fillId="10" borderId="2" xfId="0" applyNumberFormat="1" applyFont="1" applyFill="1" applyBorder="1" applyAlignment="1">
      <alignment horizontal="center" vertical="center" wrapText="1"/>
    </xf>
    <xf numFmtId="0" fontId="1" fillId="10" borderId="3" xfId="0" applyFont="1" applyFill="1" applyBorder="1" applyAlignment="1">
      <alignment horizontal="center" vertical="center" wrapText="1"/>
    </xf>
    <xf numFmtId="49" fontId="9" fillId="5" borderId="2" xfId="0" applyNumberFormat="1" applyFont="1" applyFill="1" applyBorder="1" applyAlignment="1">
      <alignment horizontal="center" vertical="center" wrapText="1"/>
    </xf>
    <xf numFmtId="49" fontId="9" fillId="5"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xf>
    <xf numFmtId="49" fontId="0" fillId="5" borderId="3" xfId="0" applyNumberFormat="1" applyFill="1" applyBorder="1" applyAlignment="1">
      <alignment horizontal="center" vertical="center" wrapText="1"/>
    </xf>
    <xf numFmtId="49" fontId="0" fillId="7" borderId="3" xfId="0" applyNumberFormat="1" applyFill="1" applyBorder="1" applyAlignment="1">
      <alignment horizontal="center" vertical="center" wrapText="1"/>
    </xf>
    <xf numFmtId="0" fontId="0" fillId="3" borderId="4" xfId="0" applyFill="1" applyBorder="1" applyAlignment="1">
      <alignment horizontal="center" vertical="center" wrapText="1"/>
    </xf>
    <xf numFmtId="0" fontId="2" fillId="3" borderId="4" xfId="1" applyFill="1" applyBorder="1" applyAlignment="1">
      <alignment horizontal="center" vertical="center" wrapText="1"/>
    </xf>
    <xf numFmtId="0" fontId="0" fillId="3" borderId="4" xfId="0" applyFill="1" applyBorder="1" applyAlignment="1">
      <alignment horizontal="center" vertical="center"/>
    </xf>
    <xf numFmtId="49" fontId="0" fillId="15" borderId="1" xfId="0" applyNumberFormat="1" applyFill="1" applyBorder="1" applyAlignment="1">
      <alignment horizontal="center" vertical="center" wrapText="1"/>
    </xf>
    <xf numFmtId="0" fontId="14" fillId="0" borderId="0" xfId="0" applyFont="1" applyAlignment="1">
      <alignment horizontal="center" vertical="center" wrapText="1"/>
    </xf>
    <xf numFmtId="0" fontId="0" fillId="10" borderId="1" xfId="0" applyFill="1" applyBorder="1" applyAlignment="1">
      <alignment horizontal="center" vertical="center" wrapText="1"/>
    </xf>
    <xf numFmtId="0" fontId="3" fillId="10" borderId="1" xfId="0" applyFont="1" applyFill="1" applyBorder="1" applyAlignment="1">
      <alignment horizontal="center" vertical="center" wrapText="1"/>
    </xf>
    <xf numFmtId="14" fontId="0" fillId="7" borderId="1" xfId="0" applyNumberFormat="1" applyFill="1" applyBorder="1" applyAlignment="1">
      <alignment horizontal="center" vertical="center" wrapText="1"/>
    </xf>
    <xf numFmtId="14" fontId="8" fillId="0" borderId="1" xfId="0" applyNumberFormat="1" applyFont="1" applyBorder="1" applyAlignment="1">
      <alignment horizontal="center" vertical="center" wrapText="1"/>
    </xf>
    <xf numFmtId="14" fontId="8" fillId="3" borderId="1" xfId="0" applyNumberFormat="1" applyFont="1" applyFill="1" applyBorder="1" applyAlignment="1">
      <alignment horizontal="center" vertical="center" wrapText="1"/>
    </xf>
    <xf numFmtId="0" fontId="9" fillId="4" borderId="2" xfId="0" applyFont="1" applyFill="1" applyBorder="1" applyAlignment="1">
      <alignment horizontal="center" vertical="center" wrapText="1"/>
    </xf>
    <xf numFmtId="14" fontId="0" fillId="16" borderId="1" xfId="0" applyNumberFormat="1" applyFill="1" applyBorder="1" applyAlignment="1">
      <alignment horizontal="center" vertical="center" wrapText="1"/>
    </xf>
    <xf numFmtId="0" fontId="3" fillId="0" borderId="1" xfId="0" applyFont="1" applyBorder="1" applyAlignment="1">
      <alignment horizontal="center" vertical="center"/>
    </xf>
    <xf numFmtId="49" fontId="1" fillId="4" borderId="2" xfId="0" applyNumberFormat="1" applyFont="1" applyFill="1" applyBorder="1" applyAlignment="1">
      <alignment horizontal="center" vertical="center"/>
    </xf>
    <xf numFmtId="49" fontId="0" fillId="3" borderId="4" xfId="0" applyNumberFormat="1" applyFill="1" applyBorder="1" applyAlignment="1">
      <alignment horizontal="center" vertical="center"/>
    </xf>
    <xf numFmtId="1" fontId="1" fillId="13" borderId="2" xfId="0" applyNumberFormat="1" applyFont="1" applyFill="1" applyBorder="1" applyAlignment="1">
      <alignment horizontal="center" vertical="center" wrapText="1"/>
    </xf>
    <xf numFmtId="1" fontId="1" fillId="13" borderId="1" xfId="0" applyNumberFormat="1" applyFont="1" applyFill="1" applyBorder="1" applyAlignment="1">
      <alignment horizontal="center" vertical="center" wrapText="1"/>
    </xf>
    <xf numFmtId="0" fontId="9" fillId="7" borderId="1"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22" fillId="0" borderId="1" xfId="0" applyFont="1" applyBorder="1" applyAlignment="1">
      <alignment horizontal="center" vertical="center" wrapText="1"/>
    </xf>
    <xf numFmtId="0" fontId="3" fillId="0" borderId="0" xfId="1" applyFont="1" applyAlignment="1">
      <alignment horizontal="center" vertical="center" wrapText="1"/>
    </xf>
    <xf numFmtId="0" fontId="3" fillId="0" borderId="1" xfId="1" applyFont="1" applyBorder="1" applyAlignment="1">
      <alignment horizontal="center" vertical="center" wrapText="1"/>
    </xf>
    <xf numFmtId="0" fontId="0" fillId="0" borderId="11" xfId="0" applyBorder="1" applyAlignment="1">
      <alignment horizontal="center" vertical="center" wrapText="1"/>
    </xf>
    <xf numFmtId="14" fontId="0" fillId="0" borderId="2" xfId="0" applyNumberFormat="1" applyBorder="1" applyAlignment="1">
      <alignment horizontal="center" vertical="center" wrapText="1"/>
    </xf>
    <xf numFmtId="0" fontId="9" fillId="5" borderId="1" xfId="0" applyFont="1" applyFill="1" applyBorder="1" applyAlignment="1">
      <alignment horizontal="center" vertical="center" wrapText="1"/>
    </xf>
    <xf numFmtId="49" fontId="0" fillId="3" borderId="2" xfId="0" applyNumberFormat="1" applyFill="1" applyBorder="1" applyAlignment="1">
      <alignment horizontal="center" vertical="center" wrapText="1"/>
    </xf>
    <xf numFmtId="49" fontId="0" fillId="3" borderId="7" xfId="0" applyNumberFormat="1" applyFill="1" applyBorder="1" applyAlignment="1">
      <alignment horizontal="center" vertical="center" wrapText="1"/>
    </xf>
    <xf numFmtId="49" fontId="1" fillId="5" borderId="1" xfId="0" applyNumberFormat="1" applyFont="1" applyFill="1" applyBorder="1" applyAlignment="1">
      <alignment horizontal="center" vertical="center" wrapText="1"/>
    </xf>
    <xf numFmtId="49" fontId="0" fillId="3" borderId="1" xfId="0" applyNumberFormat="1" applyFill="1" applyBorder="1" applyAlignment="1">
      <alignment horizontal="center" vertical="center" wrapText="1"/>
    </xf>
    <xf numFmtId="1" fontId="0" fillId="3" borderId="1" xfId="0" applyNumberFormat="1" applyFill="1" applyBorder="1" applyAlignment="1">
      <alignment horizontal="center" vertical="center" wrapText="1"/>
    </xf>
    <xf numFmtId="49" fontId="0" fillId="3" borderId="9" xfId="0" applyNumberFormat="1" applyFill="1" applyBorder="1" applyAlignment="1">
      <alignment horizontal="center" vertical="center" wrapText="1"/>
    </xf>
    <xf numFmtId="49" fontId="0" fillId="3" borderId="3" xfId="0" applyNumberFormat="1" applyFill="1" applyBorder="1" applyAlignment="1">
      <alignment horizontal="center" vertical="center" wrapText="1"/>
    </xf>
    <xf numFmtId="0" fontId="9" fillId="5" borderId="2" xfId="0" applyFont="1" applyFill="1" applyBorder="1" applyAlignment="1">
      <alignment horizontal="center" vertical="center" wrapText="1"/>
    </xf>
    <xf numFmtId="0" fontId="9" fillId="5" borderId="3" xfId="0" applyFont="1" applyFill="1" applyBorder="1" applyAlignment="1">
      <alignment horizontal="center" vertical="center" wrapText="1"/>
    </xf>
    <xf numFmtId="1" fontId="1" fillId="3" borderId="2" xfId="0" applyNumberFormat="1" applyFont="1" applyFill="1" applyBorder="1" applyAlignment="1">
      <alignment horizontal="center" vertical="center" wrapText="1"/>
    </xf>
    <xf numFmtId="1" fontId="1" fillId="3" borderId="3" xfId="0" applyNumberFormat="1" applyFont="1" applyFill="1" applyBorder="1" applyAlignment="1">
      <alignment horizontal="center" vertical="center" wrapText="1"/>
    </xf>
    <xf numFmtId="49" fontId="1" fillId="4" borderId="2" xfId="0" applyNumberFormat="1" applyFont="1" applyFill="1" applyBorder="1" applyAlignment="1">
      <alignment horizontal="center" vertical="center" wrapText="1"/>
    </xf>
    <xf numFmtId="49" fontId="1" fillId="4" borderId="3" xfId="0" applyNumberFormat="1" applyFont="1" applyFill="1" applyBorder="1" applyAlignment="1">
      <alignment horizontal="center" vertical="center" wrapText="1"/>
    </xf>
    <xf numFmtId="1" fontId="0" fillId="3" borderId="2" xfId="0" applyNumberFormat="1" applyFill="1" applyBorder="1" applyAlignment="1">
      <alignment horizontal="center" vertical="center" wrapText="1"/>
    </xf>
    <xf numFmtId="1" fontId="0" fillId="3" borderId="3" xfId="0" applyNumberFormat="1" applyFill="1" applyBorder="1" applyAlignment="1">
      <alignment horizontal="center" vertical="center" wrapText="1"/>
    </xf>
    <xf numFmtId="1" fontId="1" fillId="13" borderId="2" xfId="0" applyNumberFormat="1" applyFont="1" applyFill="1" applyBorder="1" applyAlignment="1">
      <alignment horizontal="center" vertical="center" wrapText="1"/>
    </xf>
    <xf numFmtId="1" fontId="1" fillId="13" borderId="3" xfId="0" applyNumberFormat="1" applyFont="1" applyFill="1" applyBorder="1" applyAlignment="1">
      <alignment horizontal="center" vertical="center" wrapText="1"/>
    </xf>
    <xf numFmtId="49" fontId="1" fillId="5" borderId="2" xfId="0" applyNumberFormat="1" applyFont="1" applyFill="1" applyBorder="1" applyAlignment="1">
      <alignment horizontal="center" vertical="center" wrapText="1"/>
    </xf>
    <xf numFmtId="49" fontId="1" fillId="5" borderId="3" xfId="0" applyNumberFormat="1"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49" fontId="8" fillId="3" borderId="2" xfId="0" applyNumberFormat="1" applyFont="1" applyFill="1" applyBorder="1" applyAlignment="1">
      <alignment horizontal="center" vertical="center" wrapText="1"/>
    </xf>
    <xf numFmtId="49" fontId="8" fillId="3" borderId="3"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center" wrapText="1"/>
    </xf>
    <xf numFmtId="49" fontId="0" fillId="3" borderId="4" xfId="0" applyNumberFormat="1" applyFill="1" applyBorder="1" applyAlignment="1">
      <alignment horizontal="center" vertical="center" wrapText="1"/>
    </xf>
    <xf numFmtId="1" fontId="0" fillId="3" borderId="4" xfId="0" applyNumberForma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5" borderId="3" xfId="0" applyFont="1" applyFill="1" applyBorder="1" applyAlignment="1">
      <alignment horizontal="center" vertical="center" wrapText="1"/>
    </xf>
    <xf numFmtId="49" fontId="0" fillId="3" borderId="8" xfId="0" applyNumberFormat="1" applyFill="1" applyBorder="1" applyAlignment="1">
      <alignment horizontal="center" vertical="center" wrapText="1"/>
    </xf>
    <xf numFmtId="0" fontId="0" fillId="5" borderId="3" xfId="0" applyFill="1" applyBorder="1" applyAlignment="1">
      <alignment horizontal="center" vertical="center" wrapText="1"/>
    </xf>
    <xf numFmtId="0" fontId="0" fillId="5" borderId="4" xfId="0" applyFill="1" applyBorder="1" applyAlignment="1">
      <alignment horizontal="center" vertical="center" wrapText="1"/>
    </xf>
    <xf numFmtId="1" fontId="1" fillId="3" borderId="4" xfId="0" applyNumberFormat="1" applyFont="1" applyFill="1" applyBorder="1" applyAlignment="1">
      <alignment horizontal="center" vertical="center" wrapText="1"/>
    </xf>
    <xf numFmtId="49" fontId="1" fillId="4" borderId="4" xfId="0" applyNumberFormat="1" applyFont="1" applyFill="1" applyBorder="1" applyAlignment="1">
      <alignment horizontal="center" vertical="center" wrapText="1"/>
    </xf>
    <xf numFmtId="1" fontId="1" fillId="13" borderId="4" xfId="0" applyNumberFormat="1" applyFont="1" applyFill="1" applyBorder="1" applyAlignment="1">
      <alignment horizontal="center" vertical="center" wrapText="1"/>
    </xf>
    <xf numFmtId="49" fontId="1" fillId="5" borderId="4" xfId="0" applyNumberFormat="1" applyFont="1" applyFill="1" applyBorder="1" applyAlignment="1">
      <alignment horizontal="center" vertical="center" wrapText="1"/>
    </xf>
    <xf numFmtId="1" fontId="1" fillId="5" borderId="2" xfId="0" applyNumberFormat="1" applyFont="1" applyFill="1" applyBorder="1" applyAlignment="1">
      <alignment horizontal="center" vertical="center" wrapText="1"/>
    </xf>
    <xf numFmtId="1" fontId="1" fillId="5" borderId="3" xfId="0" applyNumberFormat="1" applyFont="1" applyFill="1" applyBorder="1" applyAlignment="1">
      <alignment horizontal="center" vertical="center" wrapText="1"/>
    </xf>
    <xf numFmtId="1" fontId="1" fillId="5" borderId="4" xfId="0" applyNumberFormat="1" applyFont="1" applyFill="1" applyBorder="1" applyAlignment="1">
      <alignment horizontal="center" vertical="center" wrapText="1"/>
    </xf>
    <xf numFmtId="0" fontId="9" fillId="5" borderId="4"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4" xfId="0" applyFont="1" applyFill="1" applyBorder="1" applyAlignment="1">
      <alignment horizontal="center" vertical="center" wrapText="1"/>
    </xf>
    <xf numFmtId="49" fontId="0" fillId="3" borderId="2" xfId="0" applyNumberFormat="1" applyFill="1" applyBorder="1" applyAlignment="1">
      <alignment horizontal="center" vertical="center"/>
    </xf>
    <xf numFmtId="49" fontId="0" fillId="3" borderId="3" xfId="0" applyNumberFormat="1" applyFill="1" applyBorder="1" applyAlignment="1">
      <alignment horizontal="center" vertical="center"/>
    </xf>
    <xf numFmtId="49" fontId="0" fillId="3" borderId="4" xfId="0" applyNumberFormat="1" applyFill="1" applyBorder="1" applyAlignment="1">
      <alignment horizontal="center" vertical="center"/>
    </xf>
    <xf numFmtId="1" fontId="1" fillId="13" borderId="2" xfId="0" applyNumberFormat="1" applyFont="1" applyFill="1" applyBorder="1" applyAlignment="1">
      <alignment horizontal="center" vertical="center"/>
    </xf>
    <xf numFmtId="1" fontId="1" fillId="13" borderId="3" xfId="0" applyNumberFormat="1" applyFont="1" applyFill="1" applyBorder="1" applyAlignment="1">
      <alignment horizontal="center" vertical="center"/>
    </xf>
    <xf numFmtId="1" fontId="1" fillId="13" borderId="4" xfId="0" applyNumberFormat="1" applyFont="1" applyFill="1" applyBorder="1" applyAlignment="1">
      <alignment horizontal="center" vertical="center"/>
    </xf>
    <xf numFmtId="49" fontId="1" fillId="5" borderId="2" xfId="0" applyNumberFormat="1" applyFont="1" applyFill="1" applyBorder="1" applyAlignment="1">
      <alignment horizontal="center" vertical="center"/>
    </xf>
    <xf numFmtId="49" fontId="1" fillId="5" borderId="3" xfId="0" applyNumberFormat="1" applyFont="1" applyFill="1" applyBorder="1" applyAlignment="1">
      <alignment horizontal="center" vertical="center"/>
    </xf>
    <xf numFmtId="49" fontId="1" fillId="5" borderId="4" xfId="0" applyNumberFormat="1" applyFont="1" applyFill="1" applyBorder="1" applyAlignment="1">
      <alignment horizontal="center" vertical="center"/>
    </xf>
    <xf numFmtId="1" fontId="0" fillId="3" borderId="2" xfId="0" applyNumberFormat="1" applyFill="1" applyBorder="1" applyAlignment="1">
      <alignment horizontal="center" vertical="center"/>
    </xf>
    <xf numFmtId="1" fontId="0" fillId="3" borderId="3" xfId="0" applyNumberFormat="1" applyFill="1" applyBorder="1" applyAlignment="1">
      <alignment horizontal="center" vertical="center"/>
    </xf>
    <xf numFmtId="1" fontId="0" fillId="3" borderId="4" xfId="0" applyNumberFormat="1" applyFill="1" applyBorder="1" applyAlignment="1">
      <alignment horizontal="center" vertical="center"/>
    </xf>
    <xf numFmtId="1" fontId="0" fillId="13" borderId="3" xfId="0" applyNumberFormat="1" applyFill="1" applyBorder="1" applyAlignment="1">
      <alignment horizontal="center" vertical="center" wrapText="1"/>
    </xf>
    <xf numFmtId="1" fontId="0" fillId="13" borderId="4" xfId="0" applyNumberFormat="1" applyFill="1" applyBorder="1" applyAlignment="1">
      <alignment horizontal="center" vertical="center" wrapText="1"/>
    </xf>
    <xf numFmtId="49" fontId="0" fillId="5" borderId="3" xfId="0" applyNumberFormat="1" applyFill="1" applyBorder="1" applyAlignment="1">
      <alignment horizontal="center" vertical="center" wrapText="1"/>
    </xf>
    <xf numFmtId="49" fontId="0" fillId="5" borderId="4" xfId="0" applyNumberFormat="1" applyFill="1" applyBorder="1" applyAlignment="1">
      <alignment horizontal="center" vertical="center" wrapText="1"/>
    </xf>
    <xf numFmtId="0" fontId="9" fillId="10" borderId="2" xfId="0" applyFont="1" applyFill="1" applyBorder="1" applyAlignment="1">
      <alignment horizontal="center" vertical="center" wrapText="1"/>
    </xf>
    <xf numFmtId="0" fontId="9" fillId="10" borderId="4" xfId="0" applyFont="1" applyFill="1" applyBorder="1" applyAlignment="1">
      <alignment horizontal="center" vertical="center" wrapText="1"/>
    </xf>
    <xf numFmtId="0" fontId="0" fillId="3" borderId="7" xfId="0" applyFill="1" applyBorder="1" applyAlignment="1">
      <alignment horizontal="center" vertical="center" wrapText="1"/>
    </xf>
    <xf numFmtId="49" fontId="1" fillId="10" borderId="2" xfId="0" applyNumberFormat="1" applyFont="1" applyFill="1" applyBorder="1" applyAlignment="1">
      <alignment horizontal="center" vertical="center" wrapText="1"/>
    </xf>
    <xf numFmtId="49" fontId="1" fillId="10" borderId="4" xfId="0" applyNumberFormat="1" applyFont="1" applyFill="1" applyBorder="1" applyAlignment="1">
      <alignment horizontal="center" vertical="center" wrapText="1"/>
    </xf>
    <xf numFmtId="49" fontId="9" fillId="5" borderId="2" xfId="0" applyNumberFormat="1" applyFont="1" applyFill="1" applyBorder="1" applyAlignment="1">
      <alignment horizontal="center" vertical="center" wrapText="1"/>
    </xf>
    <xf numFmtId="49" fontId="9" fillId="5" borderId="4" xfId="0" applyNumberFormat="1" applyFont="1" applyFill="1" applyBorder="1" applyAlignment="1">
      <alignment horizontal="center" vertical="center" wrapText="1"/>
    </xf>
    <xf numFmtId="0" fontId="0" fillId="5" borderId="1" xfId="0" applyFill="1" applyBorder="1" applyAlignment="1">
      <alignment horizontal="center" vertical="center" wrapText="1"/>
    </xf>
    <xf numFmtId="49" fontId="9" fillId="5" borderId="3" xfId="0" applyNumberFormat="1" applyFont="1" applyFill="1" applyBorder="1" applyAlignment="1">
      <alignment horizontal="center" vertical="center" wrapText="1"/>
    </xf>
    <xf numFmtId="1" fontId="1" fillId="3" borderId="2" xfId="0" applyNumberFormat="1" applyFont="1" applyFill="1" applyBorder="1" applyAlignment="1">
      <alignment horizontal="center" vertical="center"/>
    </xf>
    <xf numFmtId="1" fontId="1" fillId="3" borderId="4" xfId="0" applyNumberFormat="1" applyFont="1" applyFill="1" applyBorder="1" applyAlignment="1">
      <alignment horizontal="center" vertical="center"/>
    </xf>
    <xf numFmtId="49" fontId="1" fillId="3" borderId="2" xfId="0" applyNumberFormat="1" applyFont="1" applyFill="1" applyBorder="1" applyAlignment="1">
      <alignment horizontal="center" vertical="center" wrapText="1"/>
    </xf>
    <xf numFmtId="49" fontId="1" fillId="3" borderId="4" xfId="0" applyNumberFormat="1" applyFont="1" applyFill="1" applyBorder="1" applyAlignment="1">
      <alignment horizontal="center" vertical="center" wrapText="1"/>
    </xf>
    <xf numFmtId="0" fontId="9" fillId="10" borderId="3" xfId="0" applyFont="1" applyFill="1" applyBorder="1" applyAlignment="1">
      <alignment horizontal="center" vertical="center" wrapText="1"/>
    </xf>
    <xf numFmtId="49" fontId="1" fillId="10" borderId="3" xfId="0" applyNumberFormat="1" applyFont="1" applyFill="1" applyBorder="1" applyAlignment="1">
      <alignment horizontal="center" vertical="center" wrapText="1"/>
    </xf>
    <xf numFmtId="49" fontId="1" fillId="4" borderId="2" xfId="0" applyNumberFormat="1" applyFont="1" applyFill="1" applyBorder="1" applyAlignment="1">
      <alignment horizontal="center" vertical="center"/>
    </xf>
    <xf numFmtId="49" fontId="1" fillId="4" borderId="3" xfId="0" applyNumberFormat="1" applyFont="1" applyFill="1" applyBorder="1" applyAlignment="1">
      <alignment horizontal="center" vertical="center"/>
    </xf>
    <xf numFmtId="49" fontId="1" fillId="4" borderId="4" xfId="0" applyNumberFormat="1" applyFont="1" applyFill="1" applyBorder="1" applyAlignment="1">
      <alignment horizontal="center" vertical="center"/>
    </xf>
    <xf numFmtId="0" fontId="1" fillId="5" borderId="6" xfId="0" applyFont="1" applyFill="1" applyBorder="1" applyAlignment="1">
      <alignment horizontal="center" vertical="center" wrapText="1"/>
    </xf>
    <xf numFmtId="0" fontId="0" fillId="5" borderId="7" xfId="0" applyFill="1" applyBorder="1" applyAlignment="1">
      <alignment horizontal="center" vertical="center" wrapText="1"/>
    </xf>
    <xf numFmtId="0" fontId="0" fillId="5" borderId="8" xfId="0" applyFill="1" applyBorder="1" applyAlignment="1">
      <alignment horizontal="center" vertical="center" wrapText="1"/>
    </xf>
    <xf numFmtId="1" fontId="1" fillId="3" borderId="3" xfId="0" applyNumberFormat="1" applyFont="1" applyFill="1" applyBorder="1" applyAlignment="1">
      <alignment horizontal="center" vertical="center"/>
    </xf>
    <xf numFmtId="49" fontId="9" fillId="5" borderId="2" xfId="0" applyNumberFormat="1" applyFont="1" applyFill="1" applyBorder="1" applyAlignment="1">
      <alignment horizontal="center" vertical="center"/>
    </xf>
    <xf numFmtId="49" fontId="9" fillId="5" borderId="3" xfId="0" applyNumberFormat="1" applyFont="1" applyFill="1" applyBorder="1" applyAlignment="1">
      <alignment horizontal="center" vertical="center"/>
    </xf>
    <xf numFmtId="49" fontId="1" fillId="3" borderId="3" xfId="0" applyNumberFormat="1" applyFont="1" applyFill="1" applyBorder="1" applyAlignment="1">
      <alignment horizontal="center" vertical="center" wrapText="1"/>
    </xf>
    <xf numFmtId="49" fontId="1" fillId="3" borderId="3" xfId="0" applyNumberFormat="1" applyFont="1" applyFill="1" applyBorder="1" applyAlignment="1">
      <alignment horizontal="center" wrapText="1"/>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wrapText="1"/>
    </xf>
    <xf numFmtId="49" fontId="0" fillId="7" borderId="2" xfId="0" applyNumberFormat="1" applyFill="1" applyBorder="1" applyAlignment="1">
      <alignment horizontal="center" vertical="center" wrapText="1"/>
    </xf>
    <xf numFmtId="49" fontId="0" fillId="7" borderId="3" xfId="0" applyNumberFormat="1" applyFill="1" applyBorder="1" applyAlignment="1">
      <alignment horizontal="center" vertical="center" wrapText="1"/>
    </xf>
    <xf numFmtId="49" fontId="0" fillId="7" borderId="4" xfId="0" applyNumberFormat="1" applyFill="1" applyBorder="1" applyAlignment="1">
      <alignment horizontal="center" vertical="center" wrapText="1"/>
    </xf>
    <xf numFmtId="0" fontId="17" fillId="0" borderId="0" xfId="0" applyFont="1" applyAlignment="1">
      <alignment horizontal="center" vertical="center"/>
    </xf>
    <xf numFmtId="1" fontId="1" fillId="5" borderId="1" xfId="0" applyNumberFormat="1" applyFont="1" applyFill="1" applyBorder="1" applyAlignment="1">
      <alignment horizontal="center" vertical="center" wrapText="1"/>
    </xf>
    <xf numFmtId="0" fontId="12" fillId="3" borderId="1" xfId="0" applyFont="1" applyFill="1" applyBorder="1" applyAlignment="1">
      <alignment horizontal="center" vertical="center" wrapText="1"/>
    </xf>
    <xf numFmtId="0" fontId="3" fillId="10" borderId="3" xfId="0" applyFont="1" applyFill="1" applyBorder="1" applyAlignment="1">
      <alignment horizontal="center" vertical="center" wrapText="1"/>
    </xf>
    <xf numFmtId="0" fontId="3" fillId="10" borderId="4" xfId="0" applyFont="1" applyFill="1" applyBorder="1" applyAlignment="1">
      <alignment horizontal="center" vertical="center" wrapText="1"/>
    </xf>
    <xf numFmtId="1" fontId="1" fillId="5" borderId="2" xfId="0" applyNumberFormat="1" applyFont="1" applyFill="1" applyBorder="1" applyAlignment="1">
      <alignment horizontal="center" vertical="center"/>
    </xf>
    <xf numFmtId="1" fontId="1" fillId="5" borderId="3" xfId="0" applyNumberFormat="1" applyFont="1" applyFill="1" applyBorder="1" applyAlignment="1">
      <alignment horizontal="center" vertical="center"/>
    </xf>
    <xf numFmtId="1" fontId="1" fillId="5" borderId="4" xfId="0" applyNumberFormat="1" applyFont="1" applyFill="1" applyBorder="1" applyAlignment="1">
      <alignment horizontal="center" vertical="center"/>
    </xf>
    <xf numFmtId="1" fontId="0" fillId="5" borderId="3" xfId="0" applyNumberFormat="1" applyFill="1" applyBorder="1" applyAlignment="1">
      <alignment horizontal="center" vertical="center" wrapText="1"/>
    </xf>
    <xf numFmtId="1" fontId="0" fillId="5" borderId="4" xfId="0" applyNumberForma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4" xfId="0" applyFont="1" applyFill="1" applyBorder="1" applyAlignment="1">
      <alignment horizontal="center" vertical="center" wrapText="1"/>
    </xf>
    <xf numFmtId="49" fontId="1" fillId="10" borderId="2" xfId="0" applyNumberFormat="1" applyFont="1" applyFill="1" applyBorder="1" applyAlignment="1">
      <alignment horizontal="center" vertical="center"/>
    </xf>
    <xf numFmtId="49" fontId="1" fillId="10" borderId="3" xfId="0" applyNumberFormat="1" applyFont="1" applyFill="1" applyBorder="1" applyAlignment="1">
      <alignment horizontal="center" vertical="center"/>
    </xf>
    <xf numFmtId="0" fontId="1" fillId="10" borderId="2" xfId="0" applyFont="1" applyFill="1" applyBorder="1" applyAlignment="1">
      <alignment horizontal="center" vertical="center" wrapText="1"/>
    </xf>
    <xf numFmtId="0" fontId="1" fillId="10" borderId="3" xfId="0" applyFont="1" applyFill="1" applyBorder="1" applyAlignment="1">
      <alignment horizontal="center" vertical="center" wrapText="1"/>
    </xf>
    <xf numFmtId="0" fontId="1" fillId="10" borderId="4" xfId="0" applyFont="1" applyFill="1" applyBorder="1" applyAlignment="1">
      <alignment horizontal="center" vertical="center" wrapText="1"/>
    </xf>
    <xf numFmtId="0" fontId="0" fillId="4" borderId="3" xfId="0" applyFill="1" applyBorder="1" applyAlignment="1">
      <alignment horizontal="center" vertical="center" wrapText="1"/>
    </xf>
    <xf numFmtId="0" fontId="0" fillId="4" borderId="4" xfId="0" applyFill="1" applyBorder="1" applyAlignment="1">
      <alignment horizontal="center" vertical="center" wrapText="1"/>
    </xf>
    <xf numFmtId="1" fontId="9" fillId="5" borderId="2" xfId="0" applyNumberFormat="1" applyFont="1" applyFill="1" applyBorder="1" applyAlignment="1">
      <alignment horizontal="center" vertical="center" wrapText="1"/>
    </xf>
    <xf numFmtId="1" fontId="9" fillId="5" borderId="4" xfId="0" applyNumberFormat="1"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1" fontId="9" fillId="5" borderId="2" xfId="0" applyNumberFormat="1" applyFont="1" applyFill="1" applyBorder="1" applyAlignment="1">
      <alignment horizontal="center" vertical="center"/>
    </xf>
    <xf numFmtId="1" fontId="9" fillId="5" borderId="3" xfId="0" applyNumberFormat="1" applyFont="1" applyFill="1" applyBorder="1" applyAlignment="1">
      <alignment horizontal="center" vertical="center"/>
    </xf>
    <xf numFmtId="0" fontId="9" fillId="3" borderId="3" xfId="0" applyFont="1" applyFill="1" applyBorder="1" applyAlignment="1">
      <alignment horizontal="center" vertical="center" wrapText="1"/>
    </xf>
    <xf numFmtId="49" fontId="0" fillId="6" borderId="2" xfId="0" applyNumberFormat="1" applyFill="1" applyBorder="1" applyAlignment="1">
      <alignment horizontal="center" vertical="center" wrapText="1"/>
    </xf>
    <xf numFmtId="49" fontId="0" fillId="6" borderId="4" xfId="0" applyNumberFormat="1" applyFill="1" applyBorder="1" applyAlignment="1">
      <alignment horizontal="center" vertical="center" wrapText="1"/>
    </xf>
    <xf numFmtId="49" fontId="1" fillId="3" borderId="2" xfId="0" applyNumberFormat="1" applyFont="1" applyFill="1" applyBorder="1" applyAlignment="1">
      <alignment horizontal="center" vertical="center"/>
    </xf>
    <xf numFmtId="49" fontId="1" fillId="3" borderId="3" xfId="0" applyNumberFormat="1" applyFont="1" applyFill="1" applyBorder="1" applyAlignment="1">
      <alignment horizontal="center" vertical="center"/>
    </xf>
    <xf numFmtId="49" fontId="1" fillId="3" borderId="4" xfId="0" applyNumberFormat="1" applyFont="1" applyFill="1" applyBorder="1" applyAlignment="1">
      <alignment horizontal="center" vertical="center"/>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1" fontId="1" fillId="5" borderId="1" xfId="0" applyNumberFormat="1" applyFont="1" applyFill="1" applyBorder="1" applyAlignment="1">
      <alignment horizontal="center" vertical="center"/>
    </xf>
    <xf numFmtId="14" fontId="12" fillId="3" borderId="2" xfId="0" applyNumberFormat="1"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1" fontId="9" fillId="13" borderId="2" xfId="0" applyNumberFormat="1" applyFont="1" applyFill="1" applyBorder="1" applyAlignment="1">
      <alignment horizontal="center" vertical="center"/>
    </xf>
    <xf numFmtId="1" fontId="9" fillId="13" borderId="3" xfId="0" applyNumberFormat="1" applyFont="1" applyFill="1" applyBorder="1" applyAlignment="1">
      <alignment horizontal="center" vertical="center"/>
    </xf>
    <xf numFmtId="1" fontId="9" fillId="13" borderId="2" xfId="0" applyNumberFormat="1" applyFont="1" applyFill="1" applyBorder="1" applyAlignment="1">
      <alignment horizontal="center" vertical="center" wrapText="1"/>
    </xf>
    <xf numFmtId="1" fontId="9" fillId="13" borderId="4" xfId="0" applyNumberFormat="1" applyFont="1" applyFill="1" applyBorder="1" applyAlignment="1">
      <alignment horizontal="center" vertical="center" wrapText="1"/>
    </xf>
    <xf numFmtId="0" fontId="1" fillId="4" borderId="1" xfId="0" applyFont="1" applyFill="1" applyBorder="1" applyAlignment="1">
      <alignment horizontal="center" vertical="center"/>
    </xf>
  </cellXfs>
  <cellStyles count="4">
    <cellStyle name="Hipervínculo" xfId="1" builtinId="8"/>
    <cellStyle name="Millares" xfId="2" builtinId="3"/>
    <cellStyle name="Normal" xfId="0" builtinId="0"/>
    <cellStyle name="Porcentaje" xfId="3"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17" Type="http://schemas.openxmlformats.org/officeDocument/2006/relationships/hyperlink" Target="mailto:directorfinanciero@summar.com.co" TargetMode="External"/><Relationship Id="rId299" Type="http://schemas.openxmlformats.org/officeDocument/2006/relationships/hyperlink" Target="mailto:yaneth_salamancabarreto@cargill.com" TargetMode="External"/><Relationship Id="rId21" Type="http://schemas.openxmlformats.org/officeDocument/2006/relationships/hyperlink" Target="mailto:contratacioncentro@sanmarino.com.co" TargetMode="External"/><Relationship Id="rId63" Type="http://schemas.openxmlformats.org/officeDocument/2006/relationships/hyperlink" Target="mailto:patricia.pava@fundacioncarvajal.org.co" TargetMode="External"/><Relationship Id="rId159" Type="http://schemas.openxmlformats.org/officeDocument/2006/relationships/hyperlink" Target="mailto:calvarez@sos.com.co" TargetMode="External"/><Relationship Id="rId170" Type="http://schemas.openxmlformats.org/officeDocument/2006/relationships/hyperlink" Target="mailto:ccano@bancow.com.co" TargetMode="External"/><Relationship Id="rId226" Type="http://schemas.openxmlformats.org/officeDocument/2006/relationships/hyperlink" Target="mailto:ana.seleccion@almacenessi.com" TargetMode="External"/><Relationship Id="rId268" Type="http://schemas.openxmlformats.org/officeDocument/2006/relationships/hyperlink" Target="mailto:alexa.cepeda@mmc.com" TargetMode="External"/><Relationship Id="rId32" Type="http://schemas.openxmlformats.org/officeDocument/2006/relationships/hyperlink" Target="mailto:maarcos@ingeniomayaguez.com" TargetMode="External"/><Relationship Id="rId74" Type="http://schemas.openxmlformats.org/officeDocument/2006/relationships/hyperlink" Target="mailto:lgmora@emcali.com.co" TargetMode="External"/><Relationship Id="rId128" Type="http://schemas.openxmlformats.org/officeDocument/2006/relationships/hyperlink" Target="mailto:asierr01@kenvue.com" TargetMode="External"/><Relationship Id="rId5" Type="http://schemas.openxmlformats.org/officeDocument/2006/relationships/hyperlink" Target="mailto:balopezn@tecnoquimicas.com" TargetMode="External"/><Relationship Id="rId181" Type="http://schemas.openxmlformats.org/officeDocument/2006/relationships/hyperlink" Target="mailto:hariaso@bancodeoccidente.com.co" TargetMode="External"/><Relationship Id="rId237" Type="http://schemas.openxmlformats.org/officeDocument/2006/relationships/hyperlink" Target="mailto:auxiliargh@blanquita.com.co" TargetMode="External"/><Relationship Id="rId279" Type="http://schemas.openxmlformats.org/officeDocument/2006/relationships/hyperlink" Target="mailto:stephanyhoyos@comfandi.com.co" TargetMode="External"/><Relationship Id="rId43" Type="http://schemas.openxmlformats.org/officeDocument/2006/relationships/hyperlink" Target="mailto:analistaseleccion3@diamante.com.co" TargetMode="External"/><Relationship Id="rId139" Type="http://schemas.openxmlformats.org/officeDocument/2006/relationships/hyperlink" Target="mailto:eddy.quintero@vantive.com" TargetMode="External"/><Relationship Id="rId290" Type="http://schemas.openxmlformats.org/officeDocument/2006/relationships/hyperlink" Target="mailto:LGonz135@ITS.JNJ.com" TargetMode="External"/><Relationship Id="rId85" Type="http://schemas.openxmlformats.org/officeDocument/2006/relationships/hyperlink" Target="mailto:analista.experienciadepersonas@coopcarvajal.com" TargetMode="External"/><Relationship Id="rId150" Type="http://schemas.openxmlformats.org/officeDocument/2006/relationships/hyperlink" Target="mailto:coordinador.desarrollo@clinicadeoccidente.com" TargetMode="External"/><Relationship Id="rId192" Type="http://schemas.openxmlformats.org/officeDocument/2006/relationships/hyperlink" Target="mailto:LICASTRO@BANCOW.COM.CO" TargetMode="External"/><Relationship Id="rId206" Type="http://schemas.openxmlformats.org/officeDocument/2006/relationships/hyperlink" Target="mailto:crobles@fanalca.com" TargetMode="External"/><Relationship Id="rId248" Type="http://schemas.openxmlformats.org/officeDocument/2006/relationships/hyperlink" Target="mailto:df.gallo@hv.com.co" TargetMode="External"/><Relationship Id="rId12" Type="http://schemas.openxmlformats.org/officeDocument/2006/relationships/hyperlink" Target="mailto:auxgestionhumana@ocupar.com.co" TargetMode="External"/><Relationship Id="rId108" Type="http://schemas.openxmlformats.org/officeDocument/2006/relationships/hyperlink" Target="mailto:dir.organizacional@diamante.net.co" TargetMode="External"/><Relationship Id="rId54" Type="http://schemas.openxmlformats.org/officeDocument/2006/relationships/hyperlink" Target="mailto:diana_luceroortiz@cargill.com" TargetMode="External"/><Relationship Id="rId75" Type="http://schemas.openxmlformats.org/officeDocument/2006/relationships/hyperlink" Target="mailto:lvelasquez@asocana.org" TargetMode="External"/><Relationship Id="rId96" Type="http://schemas.openxmlformats.org/officeDocument/2006/relationships/hyperlink" Target="mailto:oyossa@celsia.com" TargetMode="External"/><Relationship Id="rId140" Type="http://schemas.openxmlformats.org/officeDocument/2006/relationships/hyperlink" Target="mailto:myriam.gomez@vantive.com" TargetMode="External"/><Relationship Id="rId161" Type="http://schemas.openxmlformats.org/officeDocument/2006/relationships/hyperlink" Target="mailto:balopezn@tecnoquimicas.com" TargetMode="External"/><Relationship Id="rId182" Type="http://schemas.openxmlformats.org/officeDocument/2006/relationships/hyperlink" Target="mailto:llondonos@bancodeoccidente.com.co" TargetMode="External"/><Relationship Id="rId217" Type="http://schemas.openxmlformats.org/officeDocument/2006/relationships/hyperlink" Target="mailto:william.rodriguez@hotelesestelar.com" TargetMode="External"/><Relationship Id="rId6" Type="http://schemas.openxmlformats.org/officeDocument/2006/relationships/hyperlink" Target="mailto:jchernandez@tecnoquimicas.com" TargetMode="External"/><Relationship Id="rId238" Type="http://schemas.openxmlformats.org/officeDocument/2006/relationships/hyperlink" Target="mailto:gestionhumana.az@blanquita.com.co" TargetMode="External"/><Relationship Id="rId259" Type="http://schemas.openxmlformats.org/officeDocument/2006/relationships/hyperlink" Target="mailto:iviasus@coexito.com.co" TargetMode="External"/><Relationship Id="rId23" Type="http://schemas.openxmlformats.org/officeDocument/2006/relationships/hyperlink" Target="mailto:Juliethgomez@sanmarino.com.co" TargetMode="External"/><Relationship Id="rId119" Type="http://schemas.openxmlformats.org/officeDocument/2006/relationships/hyperlink" Target="mailto:marcela_rodriguez@colpal.com" TargetMode="External"/><Relationship Id="rId270" Type="http://schemas.openxmlformats.org/officeDocument/2006/relationships/hyperlink" Target="mailto:ddominguez@fanalca.com" TargetMode="External"/><Relationship Id="rId291" Type="http://schemas.openxmlformats.org/officeDocument/2006/relationships/hyperlink" Target="mailto:jleite10@its.jnj.com" TargetMode="External"/><Relationship Id="rId44" Type="http://schemas.openxmlformats.org/officeDocument/2006/relationships/hyperlink" Target="mailto:jgonzalez@asocana.org" TargetMode="External"/><Relationship Id="rId65" Type="http://schemas.openxmlformats.org/officeDocument/2006/relationships/hyperlink" Target="mailto:jefe.talentohumano@coopcarvajal.com" TargetMode="External"/><Relationship Id="rId86" Type="http://schemas.openxmlformats.org/officeDocument/2006/relationships/hyperlink" Target="mailto:robert_pacheco@eficacia.com.co" TargetMode="External"/><Relationship Id="rId130" Type="http://schemas.openxmlformats.org/officeDocument/2006/relationships/hyperlink" Target="mailto:mairafernanda.francoceballos@abbott.com" TargetMode="External"/><Relationship Id="rId151" Type="http://schemas.openxmlformats.org/officeDocument/2006/relationships/hyperlink" Target="mailto:coordinador.nomina@clinicadeoccidente.com" TargetMode="External"/><Relationship Id="rId172" Type="http://schemas.openxmlformats.org/officeDocument/2006/relationships/hyperlink" Target="mailto:GSQUINTERO@bancodeoccidente.com.co" TargetMode="External"/><Relationship Id="rId193" Type="http://schemas.openxmlformats.org/officeDocument/2006/relationships/hyperlink" Target="mailto:AFLOPEZ@bancodeoccidente.com.co" TargetMode="External"/><Relationship Id="rId207" Type="http://schemas.openxmlformats.org/officeDocument/2006/relationships/hyperlink" Target="mailto:imartinez@fanalca.com" TargetMode="External"/><Relationship Id="rId228" Type="http://schemas.openxmlformats.org/officeDocument/2006/relationships/hyperlink" Target="mailto:arhumanos@gruma.com.co" TargetMode="External"/><Relationship Id="rId249" Type="http://schemas.openxmlformats.org/officeDocument/2006/relationships/hyperlink" Target="mailto:Paulo.Noguera@quironsalud.com" TargetMode="External"/><Relationship Id="rId13" Type="http://schemas.openxmlformats.org/officeDocument/2006/relationships/hyperlink" Target="mailto:auxgestionhumana2@ocupar.com.co%20%20" TargetMode="External"/><Relationship Id="rId109" Type="http://schemas.openxmlformats.org/officeDocument/2006/relationships/hyperlink" Target="mailto:c.formacion@diamante.net.co" TargetMode="External"/><Relationship Id="rId260" Type="http://schemas.openxmlformats.org/officeDocument/2006/relationships/hyperlink" Target="mailto:gsanchez@coexito.com.co" TargetMode="External"/><Relationship Id="rId281" Type="http://schemas.openxmlformats.org/officeDocument/2006/relationships/hyperlink" Target="mailto:etorres@supertexinc.com" TargetMode="External"/><Relationship Id="rId34" Type="http://schemas.openxmlformats.org/officeDocument/2006/relationships/hyperlink" Target="mailto:jovivas@ingeniomayaguez.com" TargetMode="External"/><Relationship Id="rId55" Type="http://schemas.openxmlformats.org/officeDocument/2006/relationships/hyperlink" Target="mailto:Francia_Fernandez@cargill.com" TargetMode="External"/><Relationship Id="rId76" Type="http://schemas.openxmlformats.org/officeDocument/2006/relationships/hyperlink" Target="mailto:natalia.ruiz@riopaila-castilla.com" TargetMode="External"/><Relationship Id="rId97" Type="http://schemas.openxmlformats.org/officeDocument/2006/relationships/hyperlink" Target="mailto:cristian.tello@visionymarketing.com.co" TargetMode="External"/><Relationship Id="rId120" Type="http://schemas.openxmlformats.org/officeDocument/2006/relationships/hyperlink" Target="mailto:dora.biojo@carvajal.com" TargetMode="External"/><Relationship Id="rId141" Type="http://schemas.openxmlformats.org/officeDocument/2006/relationships/hyperlink" Target="mailto:natalia.sanchez1@vantive.com" TargetMode="External"/><Relationship Id="rId7" Type="http://schemas.openxmlformats.org/officeDocument/2006/relationships/hyperlink" Target="mailto:dmrodriguezv@tecnoquimicas.com" TargetMode="External"/><Relationship Id="rId162" Type="http://schemas.openxmlformats.org/officeDocument/2006/relationships/hyperlink" Target="mailto:carolina.escobar@christus.co" TargetMode="External"/><Relationship Id="rId183" Type="http://schemas.openxmlformats.org/officeDocument/2006/relationships/hyperlink" Target="mailto:arojas@bancodeoccidente.com.co" TargetMode="External"/><Relationship Id="rId218" Type="http://schemas.openxmlformats.org/officeDocument/2006/relationships/hyperlink" Target="mailto:nancye.ruiz@hotelesestelar.com" TargetMode="External"/><Relationship Id="rId239" Type="http://schemas.openxmlformats.org/officeDocument/2006/relationships/hyperlink" Target="mailto:gestionhumana@blanquita.com.co" TargetMode="External"/><Relationship Id="rId250" Type="http://schemas.openxmlformats.org/officeDocument/2006/relationships/hyperlink" Target="mailto:jefedegestionhumana@calzatodo.com.co" TargetMode="External"/><Relationship Id="rId271" Type="http://schemas.openxmlformats.org/officeDocument/2006/relationships/hyperlink" Target="mailto:nmontoya@supertexinc.com" TargetMode="External"/><Relationship Id="rId292" Type="http://schemas.openxmlformats.org/officeDocument/2006/relationships/hyperlink" Target="mailto:JFajar10@ITS.JNJ.com" TargetMode="External"/><Relationship Id="rId24" Type="http://schemas.openxmlformats.org/officeDocument/2006/relationships/hyperlink" Target="mailto:olgatorres@sanmarino.com.co" TargetMode="External"/><Relationship Id="rId45" Type="http://schemas.openxmlformats.org/officeDocument/2006/relationships/hyperlink" Target="mailto:alexandra.alegrias@riopaila-castilla.com" TargetMode="External"/><Relationship Id="rId66" Type="http://schemas.openxmlformats.org/officeDocument/2006/relationships/hyperlink" Target="mailto:luz.tarapues@carvajal.com" TargetMode="External"/><Relationship Id="rId87" Type="http://schemas.openxmlformats.org/officeDocument/2006/relationships/hyperlink" Target="mailto:ghcoordseleccion@avidesadeoccidente.com" TargetMode="External"/><Relationship Id="rId110" Type="http://schemas.openxmlformats.org/officeDocument/2006/relationships/hyperlink" Target="mailto:c.desarrollo@diamante.net.co" TargetMode="External"/><Relationship Id="rId131" Type="http://schemas.openxmlformats.org/officeDocument/2006/relationships/hyperlink" Target="mailto:natalia_correa@baxter.com" TargetMode="External"/><Relationship Id="rId152" Type="http://schemas.openxmlformats.org/officeDocument/2006/relationships/hyperlink" Target="mailto:sandra.velez@clinicadeoccidente.com" TargetMode="External"/><Relationship Id="rId173" Type="http://schemas.openxmlformats.org/officeDocument/2006/relationships/hyperlink" Target="mailto:MGOMEZ@bancodeoccidente.com.co" TargetMode="External"/><Relationship Id="rId194" Type="http://schemas.openxmlformats.org/officeDocument/2006/relationships/hyperlink" Target="mailto:kareng_londono@coomeva.com.co" TargetMode="External"/><Relationship Id="rId208" Type="http://schemas.openxmlformats.org/officeDocument/2006/relationships/hyperlink" Target="mailto:amlasprilla@progreser.com" TargetMode="External"/><Relationship Id="rId229" Type="http://schemas.openxmlformats.org/officeDocument/2006/relationships/hyperlink" Target="mailto:dirdesarrollohumano@gruma.com.co" TargetMode="External"/><Relationship Id="rId240" Type="http://schemas.openxmlformats.org/officeDocument/2006/relationships/hyperlink" Target="mailto:Sandra.pardo@marsh.com" TargetMode="External"/><Relationship Id="rId261" Type="http://schemas.openxmlformats.org/officeDocument/2006/relationships/hyperlink" Target="mailto:n.osorio@hv.com.co" TargetMode="External"/><Relationship Id="rId14" Type="http://schemas.openxmlformats.org/officeDocument/2006/relationships/hyperlink" Target="mailto:adriana.triana@listos.com.co" TargetMode="External"/><Relationship Id="rId35" Type="http://schemas.openxmlformats.org/officeDocument/2006/relationships/hyperlink" Target="mailto:guosorno@ingeniomayaguez.com" TargetMode="External"/><Relationship Id="rId56" Type="http://schemas.openxmlformats.org/officeDocument/2006/relationships/hyperlink" Target="mailto:gestionhumanacali@deltec.com.co" TargetMode="External"/><Relationship Id="rId77" Type="http://schemas.openxmlformats.org/officeDocument/2006/relationships/hyperlink" Target="mailto:analistaseleccion@nutriavicola.com" TargetMode="External"/><Relationship Id="rId100" Type="http://schemas.openxmlformats.org/officeDocument/2006/relationships/hyperlink" Target="mailto:heidyfacundo@sanmarino.com.co" TargetMode="External"/><Relationship Id="rId282" Type="http://schemas.openxmlformats.org/officeDocument/2006/relationships/hyperlink" Target="mailto:yamileth.bolanos@studiof.com.co" TargetMode="External"/><Relationship Id="rId8" Type="http://schemas.openxmlformats.org/officeDocument/2006/relationships/hyperlink" Target="mailto:sfarinango@tecnoquimicas.com" TargetMode="External"/><Relationship Id="rId98" Type="http://schemas.openxmlformats.org/officeDocument/2006/relationships/hyperlink" Target="mailto:seleccion@santaanitanapoles.com" TargetMode="External"/><Relationship Id="rId121" Type="http://schemas.openxmlformats.org/officeDocument/2006/relationships/hyperlink" Target="mailto:Juliana.Ramirez@carvajal.com" TargetMode="External"/><Relationship Id="rId142" Type="http://schemas.openxmlformats.org/officeDocument/2006/relationships/hyperlink" Target="mailto:Diana.paz@carvajal.com" TargetMode="External"/><Relationship Id="rId163" Type="http://schemas.openxmlformats.org/officeDocument/2006/relationships/hyperlink" Target="mailto:acrodriguez@sos.com.co" TargetMode="External"/><Relationship Id="rId184" Type="http://schemas.openxmlformats.org/officeDocument/2006/relationships/hyperlink" Target="mailto:angelicam_tovar@coomeva.com.co" TargetMode="External"/><Relationship Id="rId219" Type="http://schemas.openxmlformats.org/officeDocument/2006/relationships/hyperlink" Target="mailto:angela.rojas@hotelesestelar.com" TargetMode="External"/><Relationship Id="rId230" Type="http://schemas.openxmlformats.org/officeDocument/2006/relationships/hyperlink" Target="mailto:auxnomina@usc.edu.co" TargetMode="External"/><Relationship Id="rId251" Type="http://schemas.openxmlformats.org/officeDocument/2006/relationships/hyperlink" Target="mailto:servicioalcliente@calzatodo.com.co" TargetMode="External"/><Relationship Id="rId25" Type="http://schemas.openxmlformats.org/officeDocument/2006/relationships/hyperlink" Target="mailto:auxiliarghtulua1@nutriavicola.com" TargetMode="External"/><Relationship Id="rId46" Type="http://schemas.openxmlformats.org/officeDocument/2006/relationships/hyperlink" Target="mailto:alexandra.rodriguez@riopaila-castilla.com" TargetMode="External"/><Relationship Id="rId67" Type="http://schemas.openxmlformats.org/officeDocument/2006/relationships/hyperlink" Target="mailto:martha.diaz@carvajal.com" TargetMode="External"/><Relationship Id="rId272" Type="http://schemas.openxmlformats.org/officeDocument/2006/relationships/hyperlink" Target="mailto:ncastano@manuelita.com" TargetMode="External"/><Relationship Id="rId293" Type="http://schemas.openxmlformats.org/officeDocument/2006/relationships/hyperlink" Target="mailto:LCastr39@ITS.JNJ.com" TargetMode="External"/><Relationship Id="rId88" Type="http://schemas.openxmlformats.org/officeDocument/2006/relationships/hyperlink" Target="mailto:cadiazt@tqgrupo.com" TargetMode="External"/><Relationship Id="rId111" Type="http://schemas.openxmlformats.org/officeDocument/2006/relationships/hyperlink" Target="mailto:coordinador.rh@diamante.com.co" TargetMode="External"/><Relationship Id="rId132" Type="http://schemas.openxmlformats.org/officeDocument/2006/relationships/hyperlink" Target="mailto:samary.herrera@abbott.com" TargetMode="External"/><Relationship Id="rId153" Type="http://schemas.openxmlformats.org/officeDocument/2006/relationships/hyperlink" Target="mailto:jeniffer.triana@clinicadesa.com.co" TargetMode="External"/><Relationship Id="rId174" Type="http://schemas.openxmlformats.org/officeDocument/2006/relationships/hyperlink" Target="mailto:KCASTILLOM@bancodeoccidente.com.co" TargetMode="External"/><Relationship Id="rId195" Type="http://schemas.openxmlformats.org/officeDocument/2006/relationships/hyperlink" Target="mailto:mlozada@colombina.com" TargetMode="External"/><Relationship Id="rId209" Type="http://schemas.openxmlformats.org/officeDocument/2006/relationships/hyperlink" Target="mailto:compensaciones@calzatodo.com.co" TargetMode="External"/><Relationship Id="rId220" Type="http://schemas.openxmlformats.org/officeDocument/2006/relationships/hyperlink" Target="mailto:giulianam.cortes@hotelesestelar.com" TargetMode="External"/><Relationship Id="rId241" Type="http://schemas.openxmlformats.org/officeDocument/2006/relationships/hyperlink" Target="mailto:patricia.pinilla@marsh.com" TargetMode="External"/><Relationship Id="rId15" Type="http://schemas.openxmlformats.org/officeDocument/2006/relationships/hyperlink" Target="mailto:john_paredes@eficacia.com.co" TargetMode="External"/><Relationship Id="rId36" Type="http://schemas.openxmlformats.org/officeDocument/2006/relationships/hyperlink" Target="mailto:czuluaga@incauca.com" TargetMode="External"/><Relationship Id="rId57" Type="http://schemas.openxmlformats.org/officeDocument/2006/relationships/hyperlink" Target="mailto:HSEQNACIONAL@DELTEC.COM.CO" TargetMode="External"/><Relationship Id="rId262" Type="http://schemas.openxmlformats.org/officeDocument/2006/relationships/hyperlink" Target="mailto:carolina.perdomo@studiof.com.co" TargetMode="External"/><Relationship Id="rId283" Type="http://schemas.openxmlformats.org/officeDocument/2006/relationships/hyperlink" Target="mailto:s.zuluaga@hv.com.co" TargetMode="External"/><Relationship Id="rId78" Type="http://schemas.openxmlformats.org/officeDocument/2006/relationships/hyperlink" Target="mailto:ivan_gomez@cargill.com" TargetMode="External"/><Relationship Id="rId99" Type="http://schemas.openxmlformats.org/officeDocument/2006/relationships/hyperlink" Target="mailto:analistaghdistritos@santaanitanapoles.com" TargetMode="External"/><Relationship Id="rId101" Type="http://schemas.openxmlformats.org/officeDocument/2006/relationships/hyperlink" Target="mailto:ghseleccion1@avidesadeoccidente.com" TargetMode="External"/><Relationship Id="rId122" Type="http://schemas.openxmlformats.org/officeDocument/2006/relationships/hyperlink" Target="mailto:seleccioncsc@sanmarino.com.co" TargetMode="External"/><Relationship Id="rId143" Type="http://schemas.openxmlformats.org/officeDocument/2006/relationships/hyperlink" Target="mailto:Paulo.Noguera@quironsalud.com" TargetMode="External"/><Relationship Id="rId164" Type="http://schemas.openxmlformats.org/officeDocument/2006/relationships/hyperlink" Target="mailto:luz.barcenas@christus.co" TargetMode="External"/><Relationship Id="rId185" Type="http://schemas.openxmlformats.org/officeDocument/2006/relationships/hyperlink" Target="mailto:mariad_rodriguez@coomeva.com.co" TargetMode="External"/><Relationship Id="rId9" Type="http://schemas.openxmlformats.org/officeDocument/2006/relationships/hyperlink" Target="mailto:ctafur@valoragregado.com.co" TargetMode="External"/><Relationship Id="rId210" Type="http://schemas.openxmlformats.org/officeDocument/2006/relationships/hyperlink" Target="mailto:relacioneslaborales@calzatodo.com.co" TargetMode="External"/><Relationship Id="rId26" Type="http://schemas.openxmlformats.org/officeDocument/2006/relationships/hyperlink" Target="mailto:rvelilla@nutriavicola.com" TargetMode="External"/><Relationship Id="rId231" Type="http://schemas.openxmlformats.org/officeDocument/2006/relationships/hyperlink" Target="mailto:Claudia.macias@fortoxsecurity.com" TargetMode="External"/><Relationship Id="rId252" Type="http://schemas.openxmlformats.org/officeDocument/2006/relationships/hyperlink" Target="mailto:mileidy.ramos@fortoxsecurity.com" TargetMode="External"/><Relationship Id="rId273" Type="http://schemas.openxmlformats.org/officeDocument/2006/relationships/hyperlink" Target="mailto:msalas@coexito.com.co" TargetMode="External"/><Relationship Id="rId294" Type="http://schemas.openxmlformats.org/officeDocument/2006/relationships/hyperlink" Target="mailto:BVargasH@ITS.JNJ.com" TargetMode="External"/><Relationship Id="rId47" Type="http://schemas.openxmlformats.org/officeDocument/2006/relationships/hyperlink" Target="mailto:sara.velasquez@riopaila-castilla.com" TargetMode="External"/><Relationship Id="rId68" Type="http://schemas.openxmlformats.org/officeDocument/2006/relationships/hyperlink" Target="mailto:Cindy.pineda@carvajal.com" TargetMode="External"/><Relationship Id="rId89" Type="http://schemas.openxmlformats.org/officeDocument/2006/relationships/hyperlink" Target="mailto:auxghoccidente@sanmarino.com.co%20" TargetMode="External"/><Relationship Id="rId112" Type="http://schemas.openxmlformats.org/officeDocument/2006/relationships/hyperlink" Target="mailto:seleccion@diamante.com.co" TargetMode="External"/><Relationship Id="rId133" Type="http://schemas.openxmlformats.org/officeDocument/2006/relationships/hyperlink" Target="mailto:monica.santacruz@abbott.com" TargetMode="External"/><Relationship Id="rId154" Type="http://schemas.openxmlformats.org/officeDocument/2006/relationships/hyperlink" Target="mailto:kelly.cadernas@cnruu.com.co" TargetMode="External"/><Relationship Id="rId175" Type="http://schemas.openxmlformats.org/officeDocument/2006/relationships/hyperlink" Target="mailto:RHURTADO@bancodeoccidente.com.co" TargetMode="External"/><Relationship Id="rId196" Type="http://schemas.openxmlformats.org/officeDocument/2006/relationships/hyperlink" Target="mailto:jvergara@colombina.com" TargetMode="External"/><Relationship Id="rId200" Type="http://schemas.openxmlformats.org/officeDocument/2006/relationships/hyperlink" Target="mailto:claudiaalvarez@comfandi.com.co" TargetMode="External"/><Relationship Id="rId16" Type="http://schemas.openxmlformats.org/officeDocument/2006/relationships/hyperlink" Target="mailto:angelica_hernandez@eficacia.com.co" TargetMode="External"/><Relationship Id="rId221" Type="http://schemas.openxmlformats.org/officeDocument/2006/relationships/hyperlink" Target="mailto:aux.gestionhumana@ekazipper.com" TargetMode="External"/><Relationship Id="rId242" Type="http://schemas.openxmlformats.org/officeDocument/2006/relationships/hyperlink" Target="mailto:Mary.dachiardi@marsh.com" TargetMode="External"/><Relationship Id="rId263" Type="http://schemas.openxmlformats.org/officeDocument/2006/relationships/hyperlink" Target="mailto:ana.bienestar@almacenessi.com" TargetMode="External"/><Relationship Id="rId284" Type="http://schemas.openxmlformats.org/officeDocument/2006/relationships/hyperlink" Target="mailto:afcardonaz@ekazipper.com" TargetMode="External"/><Relationship Id="rId37" Type="http://schemas.openxmlformats.org/officeDocument/2006/relationships/hyperlink" Target="mailto:analistagestionhumana.cali@summar.com.co" TargetMode="External"/><Relationship Id="rId58" Type="http://schemas.openxmlformats.org/officeDocument/2006/relationships/hyperlink" Target="mailto:apbienestar@deltec.com.co" TargetMode="External"/><Relationship Id="rId79" Type="http://schemas.openxmlformats.org/officeDocument/2006/relationships/hyperlink" Target="mailto:majaramillot@celsia.com" TargetMode="External"/><Relationship Id="rId102" Type="http://schemas.openxmlformats.org/officeDocument/2006/relationships/hyperlink" Target="mailto:Ana.Pizarro@carvajal.com" TargetMode="External"/><Relationship Id="rId123" Type="http://schemas.openxmlformats.org/officeDocument/2006/relationships/hyperlink" Target="mailto:jenny.mendez@bancounion.com" TargetMode="External"/><Relationship Id="rId144" Type="http://schemas.openxmlformats.org/officeDocument/2006/relationships/hyperlink" Target="mailto:DiegoA.Gonzalez@idcsalud.onmicrosoft.com" TargetMode="External"/><Relationship Id="rId90" Type="http://schemas.openxmlformats.org/officeDocument/2006/relationships/hyperlink" Target="mailto:amramirez@incauca.com" TargetMode="External"/><Relationship Id="rId165" Type="http://schemas.openxmlformats.org/officeDocument/2006/relationships/hyperlink" Target="mailto:gestionhumana.analistaseleccion@clinicanuestra.com" TargetMode="External"/><Relationship Id="rId186" Type="http://schemas.openxmlformats.org/officeDocument/2006/relationships/hyperlink" Target="mailto:alejandro_cardona@coomeva.com.co" TargetMode="External"/><Relationship Id="rId211" Type="http://schemas.openxmlformats.org/officeDocument/2006/relationships/hyperlink" Target="mailto:psicologia@calzatodo.com.co" TargetMode="External"/><Relationship Id="rId232" Type="http://schemas.openxmlformats.org/officeDocument/2006/relationships/hyperlink" Target="mailto:xiary.amaya@fortoxsecurity.com" TargetMode="External"/><Relationship Id="rId253" Type="http://schemas.openxmlformats.org/officeDocument/2006/relationships/hyperlink" Target="mailto:darlin.correa@fortoxsecurity.com" TargetMode="External"/><Relationship Id="rId274" Type="http://schemas.openxmlformats.org/officeDocument/2006/relationships/hyperlink" Target="mailto:dlflorez@fanalca.com" TargetMode="External"/><Relationship Id="rId295" Type="http://schemas.openxmlformats.org/officeDocument/2006/relationships/hyperlink" Target="mailto:amdiaz@bancodeoccidente.com.co" TargetMode="External"/><Relationship Id="rId27" Type="http://schemas.openxmlformats.org/officeDocument/2006/relationships/hyperlink" Target="mailto:analistaghtulua@nutriavicola.com" TargetMode="External"/><Relationship Id="rId48" Type="http://schemas.openxmlformats.org/officeDocument/2006/relationships/hyperlink" Target="mailto:ghcontrolplazas@avidesadeoccidente.com" TargetMode="External"/><Relationship Id="rId69" Type="http://schemas.openxmlformats.org/officeDocument/2006/relationships/hyperlink" Target="mailto:laura.gallego@carvajal.com" TargetMode="External"/><Relationship Id="rId113" Type="http://schemas.openxmlformats.org/officeDocument/2006/relationships/hyperlink" Target="mailto:lmvalencia@bivien.com" TargetMode="External"/><Relationship Id="rId134" Type="http://schemas.openxmlformats.org/officeDocument/2006/relationships/hyperlink" Target="mailto:sharick.lopez@abbott.com" TargetMode="External"/><Relationship Id="rId80" Type="http://schemas.openxmlformats.org/officeDocument/2006/relationships/hyperlink" Target="mailto:Emilse.Rojas@carvajal.com" TargetMode="External"/><Relationship Id="rId155" Type="http://schemas.openxmlformats.org/officeDocument/2006/relationships/hyperlink" Target="mailto:angela.lopez@clinicadesa.com.co" TargetMode="External"/><Relationship Id="rId176" Type="http://schemas.openxmlformats.org/officeDocument/2006/relationships/hyperlink" Target="mailto:agiraldo@bancodeoccidente.com.co" TargetMode="External"/><Relationship Id="rId197" Type="http://schemas.openxmlformats.org/officeDocument/2006/relationships/hyperlink" Target="mailto:tchaparro@colombina.com" TargetMode="External"/><Relationship Id="rId201" Type="http://schemas.openxmlformats.org/officeDocument/2006/relationships/hyperlink" Target="mailto:katherinepalacios@comfandi.com.co" TargetMode="External"/><Relationship Id="rId222" Type="http://schemas.openxmlformats.org/officeDocument/2006/relationships/hyperlink" Target="mailto:monicar@ekazipper.com" TargetMode="External"/><Relationship Id="rId243" Type="http://schemas.openxmlformats.org/officeDocument/2006/relationships/hyperlink" Target="mailto:Dir.gestionhumana@almacenessi.com" TargetMode="External"/><Relationship Id="rId264" Type="http://schemas.openxmlformats.org/officeDocument/2006/relationships/hyperlink" Target="mailto:alexandermanzano@comfandi.com.co" TargetMode="External"/><Relationship Id="rId285" Type="http://schemas.openxmlformats.org/officeDocument/2006/relationships/hyperlink" Target="mailto:seleccion@gruma.com.co" TargetMode="External"/><Relationship Id="rId17" Type="http://schemas.openxmlformats.org/officeDocument/2006/relationships/hyperlink" Target="mailto:yesica_cacua@eficacia.com.co" TargetMode="External"/><Relationship Id="rId38" Type="http://schemas.openxmlformats.org/officeDocument/2006/relationships/hyperlink" Target="mailto:pagomez@emcali.com.co" TargetMode="External"/><Relationship Id="rId59" Type="http://schemas.openxmlformats.org/officeDocument/2006/relationships/hyperlink" Target="mailto:astrid.narvaez@fvl.org.co" TargetMode="External"/><Relationship Id="rId103" Type="http://schemas.openxmlformats.org/officeDocument/2006/relationships/hyperlink" Target="mailto:mtzapata@emcali.com.co" TargetMode="External"/><Relationship Id="rId124" Type="http://schemas.openxmlformats.org/officeDocument/2006/relationships/hyperlink" Target="mailto:Diana.paz@carvajal.com" TargetMode="External"/><Relationship Id="rId70" Type="http://schemas.openxmlformats.org/officeDocument/2006/relationships/hyperlink" Target="mailto:marcela.quintero@fundacioncarvajal.org.co" TargetMode="External"/><Relationship Id="rId91" Type="http://schemas.openxmlformats.org/officeDocument/2006/relationships/hyperlink" Target="mailto:auxadministrativo11.cali@summar.com.co" TargetMode="External"/><Relationship Id="rId145" Type="http://schemas.openxmlformats.org/officeDocument/2006/relationships/hyperlink" Target="mailto:laura.vargas@quironsalud.com" TargetMode="External"/><Relationship Id="rId166" Type="http://schemas.openxmlformats.org/officeDocument/2006/relationships/hyperlink" Target="mailto:ecgonzalez@bancow.com.co" TargetMode="External"/><Relationship Id="rId187" Type="http://schemas.openxmlformats.org/officeDocument/2006/relationships/hyperlink" Target="mailto:sebastian_moralesc@coomeva.com.co" TargetMode="External"/><Relationship Id="rId1" Type="http://schemas.openxmlformats.org/officeDocument/2006/relationships/hyperlink" Target="mailto:dmquintero@bivien.com" TargetMode="External"/><Relationship Id="rId212" Type="http://schemas.openxmlformats.org/officeDocument/2006/relationships/hyperlink" Target="mailto:lalvarado@atlas.com.co" TargetMode="External"/><Relationship Id="rId233" Type="http://schemas.openxmlformats.org/officeDocument/2006/relationships/hyperlink" Target="mailto:lmosquera@coexito.com.co" TargetMode="External"/><Relationship Id="rId254" Type="http://schemas.openxmlformats.org/officeDocument/2006/relationships/hyperlink" Target="mailto:saludocupacional@blanquita.com.co" TargetMode="External"/><Relationship Id="rId28" Type="http://schemas.openxmlformats.org/officeDocument/2006/relationships/hyperlink" Target="mailto:aborda@nutriavicola.com" TargetMode="External"/><Relationship Id="rId49" Type="http://schemas.openxmlformats.org/officeDocument/2006/relationships/hyperlink" Target="mailto:ghseleccion1@avidesadeoccidente.com" TargetMode="External"/><Relationship Id="rId114" Type="http://schemas.openxmlformats.org/officeDocument/2006/relationships/hyperlink" Target="mailto:lybanguero@emcali.com.co" TargetMode="External"/><Relationship Id="rId275" Type="http://schemas.openxmlformats.org/officeDocument/2006/relationships/hyperlink" Target="mailto:jolave@coexito.com.co" TargetMode="External"/><Relationship Id="rId296" Type="http://schemas.openxmlformats.org/officeDocument/2006/relationships/hyperlink" Target="mailto:jefegestionhumana.cali@clinicanuestra.com" TargetMode="External"/><Relationship Id="rId300" Type="http://schemas.openxmlformats.org/officeDocument/2006/relationships/printerSettings" Target="../printerSettings/printerSettings1.bin"/><Relationship Id="rId60" Type="http://schemas.openxmlformats.org/officeDocument/2006/relationships/hyperlink" Target="mailto:sandra.ochoa@fvl.org.co" TargetMode="External"/><Relationship Id="rId81" Type="http://schemas.openxmlformats.org/officeDocument/2006/relationships/hyperlink" Target="mailto:paplaza@incauca.com" TargetMode="External"/><Relationship Id="rId135" Type="http://schemas.openxmlformats.org/officeDocument/2006/relationships/hyperlink" Target="mailto:valeria.murillo@abbott.com" TargetMode="External"/><Relationship Id="rId156" Type="http://schemas.openxmlformats.org/officeDocument/2006/relationships/hyperlink" Target="mailto:vchacon@sos.com.co" TargetMode="External"/><Relationship Id="rId177" Type="http://schemas.openxmlformats.org/officeDocument/2006/relationships/hyperlink" Target="mailto:fsolarte@bancodeoccidente.com.co" TargetMode="External"/><Relationship Id="rId198" Type="http://schemas.openxmlformats.org/officeDocument/2006/relationships/hyperlink" Target="mailto:jguzmanb@colombina.com" TargetMode="External"/><Relationship Id="rId202" Type="http://schemas.openxmlformats.org/officeDocument/2006/relationships/hyperlink" Target="mailto:claudiarojas@comfandi.com.co" TargetMode="External"/><Relationship Id="rId223" Type="http://schemas.openxmlformats.org/officeDocument/2006/relationships/hyperlink" Target="mailto:slealq@ekazipper.com" TargetMode="External"/><Relationship Id="rId244" Type="http://schemas.openxmlformats.org/officeDocument/2006/relationships/hyperlink" Target="mailto:v.mora@hv.com.co" TargetMode="External"/><Relationship Id="rId18" Type="http://schemas.openxmlformats.org/officeDocument/2006/relationships/hyperlink" Target="mailto:hernan_bastidas@eficacia.com.co" TargetMode="External"/><Relationship Id="rId39" Type="http://schemas.openxmlformats.org/officeDocument/2006/relationships/hyperlink" Target="mailto:nevelasco@emcali.com.co" TargetMode="External"/><Relationship Id="rId265" Type="http://schemas.openxmlformats.org/officeDocument/2006/relationships/hyperlink" Target="mailto:andrea.quijano@fortoxsecurity.com" TargetMode="External"/><Relationship Id="rId286" Type="http://schemas.openxmlformats.org/officeDocument/2006/relationships/hyperlink" Target="mailto:lady.zuluaga@carvajal.com" TargetMode="External"/><Relationship Id="rId50" Type="http://schemas.openxmlformats.org/officeDocument/2006/relationships/hyperlink" Target="mailto:ghjefeseleccion@avidesadeoccidente.com" TargetMode="External"/><Relationship Id="rId104" Type="http://schemas.openxmlformats.org/officeDocument/2006/relationships/hyperlink" Target="mailto:ivana_brand@eficacia.com.co" TargetMode="External"/><Relationship Id="rId125" Type="http://schemas.openxmlformats.org/officeDocument/2006/relationships/hyperlink" Target="mailto:yuliana.buritica@bancounion.com" TargetMode="External"/><Relationship Id="rId146" Type="http://schemas.openxmlformats.org/officeDocument/2006/relationships/hyperlink" Target="mailto:Jean.Ortiz@QuironSalud.com" TargetMode="External"/><Relationship Id="rId167" Type="http://schemas.openxmlformats.org/officeDocument/2006/relationships/hyperlink" Target="mailto:lduran@bancow.com.co" TargetMode="External"/><Relationship Id="rId188" Type="http://schemas.openxmlformats.org/officeDocument/2006/relationships/hyperlink" Target="mailto:francy_giraldo@coomeva.com.co" TargetMode="External"/><Relationship Id="rId71" Type="http://schemas.openxmlformats.org/officeDocument/2006/relationships/hyperlink" Target="mailto:maribel.lucumi@fundacioncarvajal.org.co" TargetMode="External"/><Relationship Id="rId92" Type="http://schemas.openxmlformats.org/officeDocument/2006/relationships/hyperlink" Target="mailto:arnulfo.gonzalez@visionymarketing.com.co" TargetMode="External"/><Relationship Id="rId213" Type="http://schemas.openxmlformats.org/officeDocument/2006/relationships/hyperlink" Target="mailto:omotoa@atlas.com.co" TargetMode="External"/><Relationship Id="rId234" Type="http://schemas.openxmlformats.org/officeDocument/2006/relationships/hyperlink" Target="mailto:dtoro@coexito.com.co" TargetMode="External"/><Relationship Id="rId2" Type="http://schemas.openxmlformats.org/officeDocument/2006/relationships/hyperlink" Target="mailto:dyquinonez@bivien.com" TargetMode="External"/><Relationship Id="rId29" Type="http://schemas.openxmlformats.org/officeDocument/2006/relationships/hyperlink" Target="mailto:amlopez@nutriavicola.com" TargetMode="External"/><Relationship Id="rId255" Type="http://schemas.openxmlformats.org/officeDocument/2006/relationships/hyperlink" Target="mailto:ljgonzalezp@fanalca.com" TargetMode="External"/><Relationship Id="rId276" Type="http://schemas.openxmlformats.org/officeDocument/2006/relationships/hyperlink" Target="mailto:alejandro.mora@studiof.com.co" TargetMode="External"/><Relationship Id="rId297" Type="http://schemas.openxmlformats.org/officeDocument/2006/relationships/hyperlink" Target="mailto:lina_valencia@cargill.com" TargetMode="External"/><Relationship Id="rId40" Type="http://schemas.openxmlformats.org/officeDocument/2006/relationships/hyperlink" Target="mailto:dora.palma@manuelita.com" TargetMode="External"/><Relationship Id="rId115" Type="http://schemas.openxmlformats.org/officeDocument/2006/relationships/hyperlink" Target="mailto:ymotero@emcali.com.co" TargetMode="External"/><Relationship Id="rId136" Type="http://schemas.openxmlformats.org/officeDocument/2006/relationships/hyperlink" Target="mailto:Carolina.sierra@vantive.com" TargetMode="External"/><Relationship Id="rId157" Type="http://schemas.openxmlformats.org/officeDocument/2006/relationships/hyperlink" Target="mailto:epineda@sos.com.co" TargetMode="External"/><Relationship Id="rId178" Type="http://schemas.openxmlformats.org/officeDocument/2006/relationships/hyperlink" Target="mailto:wcastano@bancodeoccidente.com.co" TargetMode="External"/><Relationship Id="rId61" Type="http://schemas.openxmlformats.org/officeDocument/2006/relationships/hyperlink" Target="mailto:mariana.garzon@fvl.org.co" TargetMode="External"/><Relationship Id="rId82" Type="http://schemas.openxmlformats.org/officeDocument/2006/relationships/hyperlink" Target="mailto:jcuartas@manuelita.com" TargetMode="External"/><Relationship Id="rId199" Type="http://schemas.openxmlformats.org/officeDocument/2006/relationships/hyperlink" Target="mailto:Ybetancur@colombina.com" TargetMode="External"/><Relationship Id="rId203" Type="http://schemas.openxmlformats.org/officeDocument/2006/relationships/hyperlink" Target="mailto:mavillamizar@fanalca.com" TargetMode="External"/><Relationship Id="rId19" Type="http://schemas.openxmlformats.org/officeDocument/2006/relationships/hyperlink" Target="mailto:sandy_sanchez@eficacia.com.co" TargetMode="External"/><Relationship Id="rId224" Type="http://schemas.openxmlformats.org/officeDocument/2006/relationships/hyperlink" Target="mailto:luz.lasso@studiof.com.co" TargetMode="External"/><Relationship Id="rId245" Type="http://schemas.openxmlformats.org/officeDocument/2006/relationships/hyperlink" Target="mailto:j.vaquero@hv.com.co" TargetMode="External"/><Relationship Id="rId266" Type="http://schemas.openxmlformats.org/officeDocument/2006/relationships/hyperlink" Target="mailto:jvergara@colombina.com" TargetMode="External"/><Relationship Id="rId287" Type="http://schemas.openxmlformats.org/officeDocument/2006/relationships/hyperlink" Target="mailto:coornomina@usc.edu.co" TargetMode="External"/><Relationship Id="rId30" Type="http://schemas.openxmlformats.org/officeDocument/2006/relationships/hyperlink" Target="mailto:dordonez@celsia.com" TargetMode="External"/><Relationship Id="rId105" Type="http://schemas.openxmlformats.org/officeDocument/2006/relationships/hyperlink" Target="mailto:carlos_franco@colpal.com" TargetMode="External"/><Relationship Id="rId126" Type="http://schemas.openxmlformats.org/officeDocument/2006/relationships/hyperlink" Target="mailto:crestr01@kenvue.com" TargetMode="External"/><Relationship Id="rId147" Type="http://schemas.openxmlformats.org/officeDocument/2006/relationships/hyperlink" Target="mailto:deisy.grajales@clinicadeoccidente.com.co" TargetMode="External"/><Relationship Id="rId168" Type="http://schemas.openxmlformats.org/officeDocument/2006/relationships/hyperlink" Target="mailto:dorozco@bancow.com.co" TargetMode="External"/><Relationship Id="rId51" Type="http://schemas.openxmlformats.org/officeDocument/2006/relationships/hyperlink" Target="mailto:directorghumana@avidesadeoccidente.com" TargetMode="External"/><Relationship Id="rId72" Type="http://schemas.openxmlformats.org/officeDocument/2006/relationships/hyperlink" Target="mailto:tobias.leiva@manuelita.com" TargetMode="External"/><Relationship Id="rId93" Type="http://schemas.openxmlformats.org/officeDocument/2006/relationships/hyperlink" Target="mailto:alejandro_o_ortiz@colpal.com" TargetMode="External"/><Relationship Id="rId189" Type="http://schemas.openxmlformats.org/officeDocument/2006/relationships/hyperlink" Target="mailto:miguela_herrera@coomeva.com.co" TargetMode="External"/><Relationship Id="rId3" Type="http://schemas.openxmlformats.org/officeDocument/2006/relationships/hyperlink" Target="mailto:palombana@bivien.com" TargetMode="External"/><Relationship Id="rId214" Type="http://schemas.openxmlformats.org/officeDocument/2006/relationships/hyperlink" Target="mailto:irmartinezb@atlas.com.co" TargetMode="External"/><Relationship Id="rId235" Type="http://schemas.openxmlformats.org/officeDocument/2006/relationships/hyperlink" Target="mailto:mleon@coexito.com.co" TargetMode="External"/><Relationship Id="rId256" Type="http://schemas.openxmlformats.org/officeDocument/2006/relationships/hyperlink" Target="mailto:mmontano@fanalca.com" TargetMode="External"/><Relationship Id="rId277" Type="http://schemas.openxmlformats.org/officeDocument/2006/relationships/hyperlink" Target="mailto:lsfrancoz@ekazipper.com" TargetMode="External"/><Relationship Id="rId298" Type="http://schemas.openxmlformats.org/officeDocument/2006/relationships/hyperlink" Target="mailto:july_martinez@cargill.com" TargetMode="External"/><Relationship Id="rId116" Type="http://schemas.openxmlformats.org/officeDocument/2006/relationships/hyperlink" Target="mailto:analistacontable7.cali@summar.com.co" TargetMode="External"/><Relationship Id="rId137" Type="http://schemas.openxmlformats.org/officeDocument/2006/relationships/hyperlink" Target="mailto:johanna.correa@vantive.com" TargetMode="External"/><Relationship Id="rId158" Type="http://schemas.openxmlformats.org/officeDocument/2006/relationships/hyperlink" Target="mailto:jarboleda@sos.com.co" TargetMode="External"/><Relationship Id="rId20" Type="http://schemas.openxmlformats.org/officeDocument/2006/relationships/hyperlink" Target="mailto:coordinadorghoccidente@sanmarino.com.co%20" TargetMode="External"/><Relationship Id="rId41" Type="http://schemas.openxmlformats.org/officeDocument/2006/relationships/hyperlink" Target="mailto:ncastano@manuelita.com" TargetMode="External"/><Relationship Id="rId62" Type="http://schemas.openxmlformats.org/officeDocument/2006/relationships/hyperlink" Target="mailto:diana.benavides@fvl.org.co" TargetMode="External"/><Relationship Id="rId83" Type="http://schemas.openxmlformats.org/officeDocument/2006/relationships/hyperlink" Target="mailto:Nathalye.cruz@carvajal.com" TargetMode="External"/><Relationship Id="rId179" Type="http://schemas.openxmlformats.org/officeDocument/2006/relationships/hyperlink" Target="mailto:lnino@bancodeoccidente.com.co" TargetMode="External"/><Relationship Id="rId190" Type="http://schemas.openxmlformats.org/officeDocument/2006/relationships/hyperlink" Target="mailto:daniela_garcia@coomeva.com.co" TargetMode="External"/><Relationship Id="rId204" Type="http://schemas.openxmlformats.org/officeDocument/2006/relationships/hyperlink" Target="mailto:dfgaitan@gruposupermotos.com" TargetMode="External"/><Relationship Id="rId225" Type="http://schemas.openxmlformats.org/officeDocument/2006/relationships/hyperlink" Target="mailto:daniela.escobar@studiof.com.co" TargetMode="External"/><Relationship Id="rId246" Type="http://schemas.openxmlformats.org/officeDocument/2006/relationships/hyperlink" Target="mailto:sandra.ochoa@fvl.org.co" TargetMode="External"/><Relationship Id="rId267" Type="http://schemas.openxmlformats.org/officeDocument/2006/relationships/hyperlink" Target="mailto:jennifer.vergara@studiof.com.co" TargetMode="External"/><Relationship Id="rId288" Type="http://schemas.openxmlformats.org/officeDocument/2006/relationships/hyperlink" Target="mailto:karinalizcano@santareyes.com.co" TargetMode="External"/><Relationship Id="rId106" Type="http://schemas.openxmlformats.org/officeDocument/2006/relationships/hyperlink" Target="mailto:maria_jose_grajales@colpal.com" TargetMode="External"/><Relationship Id="rId127" Type="http://schemas.openxmlformats.org/officeDocument/2006/relationships/hyperlink" Target="mailto:djuradov@kenvue.com" TargetMode="External"/><Relationship Id="rId10" Type="http://schemas.openxmlformats.org/officeDocument/2006/relationships/hyperlink" Target="mailto:saludocupacional@valoragregado.com.co" TargetMode="External"/><Relationship Id="rId31" Type="http://schemas.openxmlformats.org/officeDocument/2006/relationships/hyperlink" Target="mailto:dguzmang@celsia.com" TargetMode="External"/><Relationship Id="rId52" Type="http://schemas.openxmlformats.org/officeDocument/2006/relationships/hyperlink" Target="mailto:ghcapacitacion@avidesadeoccidente.com" TargetMode="External"/><Relationship Id="rId73" Type="http://schemas.openxmlformats.org/officeDocument/2006/relationships/hyperlink" Target="mailto:soherrera@emcali.com.co" TargetMode="External"/><Relationship Id="rId94" Type="http://schemas.openxmlformats.org/officeDocument/2006/relationships/hyperlink" Target="mailto:leidy.arias@riopaila-castilla.com" TargetMode="External"/><Relationship Id="rId148" Type="http://schemas.openxmlformats.org/officeDocument/2006/relationships/hyperlink" Target="mailto:brian.pepicano@clinicadeoccidente.com" TargetMode="External"/><Relationship Id="rId169" Type="http://schemas.openxmlformats.org/officeDocument/2006/relationships/hyperlink" Target="mailto:mobando@bancow.com.co" TargetMode="External"/><Relationship Id="rId4" Type="http://schemas.openxmlformats.org/officeDocument/2006/relationships/hyperlink" Target="mailto:MFLORA@BIVIEN.COM" TargetMode="External"/><Relationship Id="rId180" Type="http://schemas.openxmlformats.org/officeDocument/2006/relationships/hyperlink" Target="mailto:alreyes@bancodeoccidente.com.co" TargetMode="External"/><Relationship Id="rId215" Type="http://schemas.openxmlformats.org/officeDocument/2006/relationships/hyperlink" Target="mailto:abigail.duque@hotelesestelar.com" TargetMode="External"/><Relationship Id="rId236" Type="http://schemas.openxmlformats.org/officeDocument/2006/relationships/hyperlink" Target="mailto:isalazar@coexito.com.co" TargetMode="External"/><Relationship Id="rId257" Type="http://schemas.openxmlformats.org/officeDocument/2006/relationships/hyperlink" Target="mailto:nvictoria@progreser.com" TargetMode="External"/><Relationship Id="rId278" Type="http://schemas.openxmlformats.org/officeDocument/2006/relationships/hyperlink" Target="mailto:ktorresr@progreser.com" TargetMode="External"/><Relationship Id="rId42" Type="http://schemas.openxmlformats.org/officeDocument/2006/relationships/hyperlink" Target="mailto:leidy.velasquez@manuelita.com" TargetMode="External"/><Relationship Id="rId84" Type="http://schemas.openxmlformats.org/officeDocument/2006/relationships/hyperlink" Target="mailto:katia.vasquez@carvajal.com" TargetMode="External"/><Relationship Id="rId138" Type="http://schemas.openxmlformats.org/officeDocument/2006/relationships/hyperlink" Target="mailto:johanna.correa@vantive.com" TargetMode="External"/><Relationship Id="rId191" Type="http://schemas.openxmlformats.org/officeDocument/2006/relationships/hyperlink" Target="mailto:jeniffer_penaranda@coomeva.com.co" TargetMode="External"/><Relationship Id="rId205" Type="http://schemas.openxmlformats.org/officeDocument/2006/relationships/hyperlink" Target="mailto:ammondragon@fanalca.com" TargetMode="External"/><Relationship Id="rId247" Type="http://schemas.openxmlformats.org/officeDocument/2006/relationships/hyperlink" Target="mailto:diana.benavides@fvl.org.co" TargetMode="External"/><Relationship Id="rId107" Type="http://schemas.openxmlformats.org/officeDocument/2006/relationships/hyperlink" Target="mailto:apbienestar@deltec.com.co" TargetMode="External"/><Relationship Id="rId289" Type="http://schemas.openxmlformats.org/officeDocument/2006/relationships/hyperlink" Target="mailto:dcarvaj2@its.jnj.com" TargetMode="External"/><Relationship Id="rId11" Type="http://schemas.openxmlformats.org/officeDocument/2006/relationships/hyperlink" Target="mailto:oficinapichichi@valoragregado.com.co" TargetMode="External"/><Relationship Id="rId53" Type="http://schemas.openxmlformats.org/officeDocument/2006/relationships/hyperlink" Target="mailto:julian_sotocasas@cargill.com" TargetMode="External"/><Relationship Id="rId149" Type="http://schemas.openxmlformats.org/officeDocument/2006/relationships/hyperlink" Target="mailto:contratacion.rh@clinicadeoccidente.com" TargetMode="External"/><Relationship Id="rId95" Type="http://schemas.openxmlformats.org/officeDocument/2006/relationships/hyperlink" Target="mailto:Kelly.ramirezm@carvajal.com" TargetMode="External"/><Relationship Id="rId160" Type="http://schemas.openxmlformats.org/officeDocument/2006/relationships/hyperlink" Target="mailto:Jimmy.salazar@christus.co" TargetMode="External"/><Relationship Id="rId216" Type="http://schemas.openxmlformats.org/officeDocument/2006/relationships/hyperlink" Target="mailto:marthai.ocampo@hotelesestelar.com" TargetMode="External"/><Relationship Id="rId258" Type="http://schemas.openxmlformats.org/officeDocument/2006/relationships/hyperlink" Target="mailto:lmarin@coexito.com.co" TargetMode="External"/><Relationship Id="rId22" Type="http://schemas.openxmlformats.org/officeDocument/2006/relationships/hyperlink" Target="mailto:hobabcampos@sanmarino.com.co" TargetMode="External"/><Relationship Id="rId64" Type="http://schemas.openxmlformats.org/officeDocument/2006/relationships/hyperlink" Target="mailto:nayibe.vargas@fundacioncarvajal.org.co" TargetMode="External"/><Relationship Id="rId118" Type="http://schemas.openxmlformats.org/officeDocument/2006/relationships/hyperlink" Target="mailto:jenifferandrade@sanmarino.com.co%20" TargetMode="External"/><Relationship Id="rId171" Type="http://schemas.openxmlformats.org/officeDocument/2006/relationships/hyperlink" Target="mailto:estefania_alba@coomeva.com.co" TargetMode="External"/><Relationship Id="rId227" Type="http://schemas.openxmlformats.org/officeDocument/2006/relationships/hyperlink" Target="mailto:seleccion@gruma.com.co" TargetMode="External"/><Relationship Id="rId269" Type="http://schemas.openxmlformats.org/officeDocument/2006/relationships/hyperlink" Target="mailto:guiomar.barbosa@fortoxsecurity.com" TargetMode="External"/><Relationship Id="rId33" Type="http://schemas.openxmlformats.org/officeDocument/2006/relationships/hyperlink" Target="mailto:isadiaz@ingeniomayaguez.com" TargetMode="External"/><Relationship Id="rId129" Type="http://schemas.openxmlformats.org/officeDocument/2006/relationships/hyperlink" Target="mailto:marcela.castrillon@abbott.com" TargetMode="External"/><Relationship Id="rId280" Type="http://schemas.openxmlformats.org/officeDocument/2006/relationships/hyperlink" Target="mailto:estudiantethgsm@gruposupermotos.com" TargetMode="External"/></Relationships>
</file>

<file path=xl/worksheets/_rels/sheet3.xml.rels><?xml version="1.0" encoding="UTF-8" standalone="yes"?>
<Relationships xmlns="http://schemas.openxmlformats.org/package/2006/relationships"><Relationship Id="rId117" Type="http://schemas.openxmlformats.org/officeDocument/2006/relationships/hyperlink" Target="mailto:directorfinanciero@summar.com.co" TargetMode="External"/><Relationship Id="rId299" Type="http://schemas.openxmlformats.org/officeDocument/2006/relationships/hyperlink" Target="mailto:yaneth_salamancabarreto@cargill.com" TargetMode="External"/><Relationship Id="rId21" Type="http://schemas.openxmlformats.org/officeDocument/2006/relationships/hyperlink" Target="mailto:contratacioncentro@sanmarino.com.co" TargetMode="External"/><Relationship Id="rId63" Type="http://schemas.openxmlformats.org/officeDocument/2006/relationships/hyperlink" Target="mailto:patricia.pava@fundacioncarvajal.org.co" TargetMode="External"/><Relationship Id="rId159" Type="http://schemas.openxmlformats.org/officeDocument/2006/relationships/hyperlink" Target="mailto:calvarez@sos.com.co" TargetMode="External"/><Relationship Id="rId170" Type="http://schemas.openxmlformats.org/officeDocument/2006/relationships/hyperlink" Target="mailto:ccano@bancow.com.co" TargetMode="External"/><Relationship Id="rId226" Type="http://schemas.openxmlformats.org/officeDocument/2006/relationships/hyperlink" Target="mailto:ana.seleccion@almacenessi.com" TargetMode="External"/><Relationship Id="rId268" Type="http://schemas.openxmlformats.org/officeDocument/2006/relationships/hyperlink" Target="mailto:alexa.cepeda@mmc.com" TargetMode="External"/><Relationship Id="rId32" Type="http://schemas.openxmlformats.org/officeDocument/2006/relationships/hyperlink" Target="mailto:maarcos@ingeniomayaguez.com" TargetMode="External"/><Relationship Id="rId74" Type="http://schemas.openxmlformats.org/officeDocument/2006/relationships/hyperlink" Target="mailto:lgmora@emcali.com.co" TargetMode="External"/><Relationship Id="rId128" Type="http://schemas.openxmlformats.org/officeDocument/2006/relationships/hyperlink" Target="mailto:asierr01@kenvue.com" TargetMode="External"/><Relationship Id="rId5" Type="http://schemas.openxmlformats.org/officeDocument/2006/relationships/hyperlink" Target="mailto:balopezn@tecnoquimicas.com" TargetMode="External"/><Relationship Id="rId181" Type="http://schemas.openxmlformats.org/officeDocument/2006/relationships/hyperlink" Target="mailto:hariaso@bancodeoccidente.com.co" TargetMode="External"/><Relationship Id="rId237" Type="http://schemas.openxmlformats.org/officeDocument/2006/relationships/hyperlink" Target="mailto:auxiliargh@blanquita.com.co" TargetMode="External"/><Relationship Id="rId279" Type="http://schemas.openxmlformats.org/officeDocument/2006/relationships/hyperlink" Target="mailto:stephanyhoyos@comfandi.com.co" TargetMode="External"/><Relationship Id="rId43" Type="http://schemas.openxmlformats.org/officeDocument/2006/relationships/hyperlink" Target="mailto:analistaseleccion3@diamante.com.co" TargetMode="External"/><Relationship Id="rId139" Type="http://schemas.openxmlformats.org/officeDocument/2006/relationships/hyperlink" Target="mailto:eddy.quintero@vantive.com" TargetMode="External"/><Relationship Id="rId290" Type="http://schemas.openxmlformats.org/officeDocument/2006/relationships/hyperlink" Target="mailto:LGonz135@ITS.JNJ.com" TargetMode="External"/><Relationship Id="rId85" Type="http://schemas.openxmlformats.org/officeDocument/2006/relationships/hyperlink" Target="mailto:analista.experienciadepersonas@coopcarvajal.com" TargetMode="External"/><Relationship Id="rId150" Type="http://schemas.openxmlformats.org/officeDocument/2006/relationships/hyperlink" Target="mailto:coordinador.desarrollo@clinicadeoccidente.com" TargetMode="External"/><Relationship Id="rId192" Type="http://schemas.openxmlformats.org/officeDocument/2006/relationships/hyperlink" Target="mailto:LICASTRO@BANCOW.COM.CO" TargetMode="External"/><Relationship Id="rId206" Type="http://schemas.openxmlformats.org/officeDocument/2006/relationships/hyperlink" Target="mailto:crobles@fanalca.com" TargetMode="External"/><Relationship Id="rId248" Type="http://schemas.openxmlformats.org/officeDocument/2006/relationships/hyperlink" Target="mailto:df.gallo@hv.com.co" TargetMode="External"/><Relationship Id="rId12" Type="http://schemas.openxmlformats.org/officeDocument/2006/relationships/hyperlink" Target="mailto:auxgestionhumana@ocupar.com.co" TargetMode="External"/><Relationship Id="rId108" Type="http://schemas.openxmlformats.org/officeDocument/2006/relationships/hyperlink" Target="mailto:dir.organizacional@diamante.net.co" TargetMode="External"/><Relationship Id="rId54" Type="http://schemas.openxmlformats.org/officeDocument/2006/relationships/hyperlink" Target="mailto:diana_luceroortiz@cargill.com" TargetMode="External"/><Relationship Id="rId96" Type="http://schemas.openxmlformats.org/officeDocument/2006/relationships/hyperlink" Target="mailto:oyossa@celsia.com" TargetMode="External"/><Relationship Id="rId161" Type="http://schemas.openxmlformats.org/officeDocument/2006/relationships/hyperlink" Target="mailto:balopezn@tecnoquimicas.com" TargetMode="External"/><Relationship Id="rId217" Type="http://schemas.openxmlformats.org/officeDocument/2006/relationships/hyperlink" Target="mailto:william.rodriguez@hotelesestelar.com" TargetMode="External"/><Relationship Id="rId6" Type="http://schemas.openxmlformats.org/officeDocument/2006/relationships/hyperlink" Target="mailto:jchernandez@tecnoquimicas.com" TargetMode="External"/><Relationship Id="rId238" Type="http://schemas.openxmlformats.org/officeDocument/2006/relationships/hyperlink" Target="mailto:gestionhumana.az@blanquita.com.co" TargetMode="External"/><Relationship Id="rId259" Type="http://schemas.openxmlformats.org/officeDocument/2006/relationships/hyperlink" Target="mailto:iviasus@coexito.com.co" TargetMode="External"/><Relationship Id="rId23" Type="http://schemas.openxmlformats.org/officeDocument/2006/relationships/hyperlink" Target="mailto:Juliethgomez@sanmarino.com.co" TargetMode="External"/><Relationship Id="rId119" Type="http://schemas.openxmlformats.org/officeDocument/2006/relationships/hyperlink" Target="mailto:marcela_rodriguez@colpal.com" TargetMode="External"/><Relationship Id="rId270" Type="http://schemas.openxmlformats.org/officeDocument/2006/relationships/hyperlink" Target="mailto:ddominguez@fanalca.com" TargetMode="External"/><Relationship Id="rId291" Type="http://schemas.openxmlformats.org/officeDocument/2006/relationships/hyperlink" Target="mailto:jleite10@its.jnj.com" TargetMode="External"/><Relationship Id="rId44" Type="http://schemas.openxmlformats.org/officeDocument/2006/relationships/hyperlink" Target="mailto:jgonzalez@asocana.org" TargetMode="External"/><Relationship Id="rId65" Type="http://schemas.openxmlformats.org/officeDocument/2006/relationships/hyperlink" Target="mailto:jefe.talentohumano@coopcarvajal.com" TargetMode="External"/><Relationship Id="rId86" Type="http://schemas.openxmlformats.org/officeDocument/2006/relationships/hyperlink" Target="mailto:robert_pacheco@eficacia.com.co" TargetMode="External"/><Relationship Id="rId130" Type="http://schemas.openxmlformats.org/officeDocument/2006/relationships/hyperlink" Target="mailto:mairafernanda.francoceballos@abbott.com" TargetMode="External"/><Relationship Id="rId151" Type="http://schemas.openxmlformats.org/officeDocument/2006/relationships/hyperlink" Target="mailto:coordinador.nomina@clinicadeoccidente.com" TargetMode="External"/><Relationship Id="rId172" Type="http://schemas.openxmlformats.org/officeDocument/2006/relationships/hyperlink" Target="mailto:GSQUINTERO@bancodeoccidente.com.co" TargetMode="External"/><Relationship Id="rId193" Type="http://schemas.openxmlformats.org/officeDocument/2006/relationships/hyperlink" Target="mailto:AFLOPEZ@bancodeoccidente.com.co" TargetMode="External"/><Relationship Id="rId207" Type="http://schemas.openxmlformats.org/officeDocument/2006/relationships/hyperlink" Target="mailto:imartinez@fanalca.com" TargetMode="External"/><Relationship Id="rId228" Type="http://schemas.openxmlformats.org/officeDocument/2006/relationships/hyperlink" Target="mailto:arhumanos@gruma.com.co" TargetMode="External"/><Relationship Id="rId249" Type="http://schemas.openxmlformats.org/officeDocument/2006/relationships/hyperlink" Target="mailto:Paulo.Noguera@quironsalud.com" TargetMode="External"/><Relationship Id="rId13" Type="http://schemas.openxmlformats.org/officeDocument/2006/relationships/hyperlink" Target="mailto:auxgestionhumana2@ocupar.com.co%20%20" TargetMode="External"/><Relationship Id="rId109" Type="http://schemas.openxmlformats.org/officeDocument/2006/relationships/hyperlink" Target="mailto:c.formacion@diamante.net.co" TargetMode="External"/><Relationship Id="rId260" Type="http://schemas.openxmlformats.org/officeDocument/2006/relationships/hyperlink" Target="mailto:gsanchez@coexito.com.co" TargetMode="External"/><Relationship Id="rId281" Type="http://schemas.openxmlformats.org/officeDocument/2006/relationships/hyperlink" Target="mailto:etorres@supertexinc.com" TargetMode="External"/><Relationship Id="rId34" Type="http://schemas.openxmlformats.org/officeDocument/2006/relationships/hyperlink" Target="mailto:jovivas@ingeniomayaguez.com" TargetMode="External"/><Relationship Id="rId55" Type="http://schemas.openxmlformats.org/officeDocument/2006/relationships/hyperlink" Target="mailto:Francia_Fernandez@cargill.com" TargetMode="External"/><Relationship Id="rId76" Type="http://schemas.openxmlformats.org/officeDocument/2006/relationships/hyperlink" Target="mailto:natalia.ruiz@riopaila-castilla.com" TargetMode="External"/><Relationship Id="rId97" Type="http://schemas.openxmlformats.org/officeDocument/2006/relationships/hyperlink" Target="mailto:cristian.tello@visionymarketing.com.co" TargetMode="External"/><Relationship Id="rId120" Type="http://schemas.openxmlformats.org/officeDocument/2006/relationships/hyperlink" Target="mailto:dora.biojo@carvajal.com" TargetMode="External"/><Relationship Id="rId141" Type="http://schemas.openxmlformats.org/officeDocument/2006/relationships/hyperlink" Target="mailto:natalia.sanchez1@vantive.com" TargetMode="External"/><Relationship Id="rId7" Type="http://schemas.openxmlformats.org/officeDocument/2006/relationships/hyperlink" Target="mailto:dmrodriguezv@tecnoquimicas.com" TargetMode="External"/><Relationship Id="rId162" Type="http://schemas.openxmlformats.org/officeDocument/2006/relationships/hyperlink" Target="mailto:carolina.escobar@christus.co" TargetMode="External"/><Relationship Id="rId183" Type="http://schemas.openxmlformats.org/officeDocument/2006/relationships/hyperlink" Target="mailto:arojas@bancodeoccidente.com.co" TargetMode="External"/><Relationship Id="rId218" Type="http://schemas.openxmlformats.org/officeDocument/2006/relationships/hyperlink" Target="mailto:nancye.ruiz@hotelesestelar.com" TargetMode="External"/><Relationship Id="rId239" Type="http://schemas.openxmlformats.org/officeDocument/2006/relationships/hyperlink" Target="mailto:gestionhumana@blanquita.com.co" TargetMode="External"/><Relationship Id="rId250" Type="http://schemas.openxmlformats.org/officeDocument/2006/relationships/hyperlink" Target="mailto:jefedegestionhumana@calzatodo.com.co" TargetMode="External"/><Relationship Id="rId271" Type="http://schemas.openxmlformats.org/officeDocument/2006/relationships/hyperlink" Target="mailto:nmontoya@supertexinc.com" TargetMode="External"/><Relationship Id="rId292" Type="http://schemas.openxmlformats.org/officeDocument/2006/relationships/hyperlink" Target="mailto:JFajar10@ITS.JNJ.com" TargetMode="External"/><Relationship Id="rId24" Type="http://schemas.openxmlformats.org/officeDocument/2006/relationships/hyperlink" Target="mailto:olgatorres@sanmarino.com.co" TargetMode="External"/><Relationship Id="rId45" Type="http://schemas.openxmlformats.org/officeDocument/2006/relationships/hyperlink" Target="mailto:alexandra.alegrias@riopaila-castilla.com" TargetMode="External"/><Relationship Id="rId66" Type="http://schemas.openxmlformats.org/officeDocument/2006/relationships/hyperlink" Target="mailto:luz.tarapues@carvajal.com" TargetMode="External"/><Relationship Id="rId87" Type="http://schemas.openxmlformats.org/officeDocument/2006/relationships/hyperlink" Target="mailto:ghcoordseleccion@avidesadeoccidente.com" TargetMode="External"/><Relationship Id="rId110" Type="http://schemas.openxmlformats.org/officeDocument/2006/relationships/hyperlink" Target="mailto:c.desarrollo@diamante.net.co" TargetMode="External"/><Relationship Id="rId131" Type="http://schemas.openxmlformats.org/officeDocument/2006/relationships/hyperlink" Target="mailto:natalia_correa@baxter.com" TargetMode="External"/><Relationship Id="rId152" Type="http://schemas.openxmlformats.org/officeDocument/2006/relationships/hyperlink" Target="mailto:sandra.velez@clinicadeoccidente.com" TargetMode="External"/><Relationship Id="rId173" Type="http://schemas.openxmlformats.org/officeDocument/2006/relationships/hyperlink" Target="mailto:MGOMEZ@bancodeoccidente.com.co" TargetMode="External"/><Relationship Id="rId194" Type="http://schemas.openxmlformats.org/officeDocument/2006/relationships/hyperlink" Target="mailto:kareng_londono@coomeva.com.co" TargetMode="External"/><Relationship Id="rId208" Type="http://schemas.openxmlformats.org/officeDocument/2006/relationships/hyperlink" Target="mailto:amlasprilla@progreser.com" TargetMode="External"/><Relationship Id="rId229" Type="http://schemas.openxmlformats.org/officeDocument/2006/relationships/hyperlink" Target="mailto:dirdesarrollohumano@gruma.com.co" TargetMode="External"/><Relationship Id="rId240" Type="http://schemas.openxmlformats.org/officeDocument/2006/relationships/hyperlink" Target="mailto:Sandra.pardo@marsh.com" TargetMode="External"/><Relationship Id="rId261" Type="http://schemas.openxmlformats.org/officeDocument/2006/relationships/hyperlink" Target="mailto:n.osorio@hv.com.co" TargetMode="External"/><Relationship Id="rId14" Type="http://schemas.openxmlformats.org/officeDocument/2006/relationships/hyperlink" Target="mailto:adriana.triana@listos.com.co" TargetMode="External"/><Relationship Id="rId35" Type="http://schemas.openxmlformats.org/officeDocument/2006/relationships/hyperlink" Target="mailto:guosorno@ingeniomayaguez.com" TargetMode="External"/><Relationship Id="rId56" Type="http://schemas.openxmlformats.org/officeDocument/2006/relationships/hyperlink" Target="mailto:gestionhumanacali@deltec.com.co" TargetMode="External"/><Relationship Id="rId77" Type="http://schemas.openxmlformats.org/officeDocument/2006/relationships/hyperlink" Target="mailto:analistaseleccion@nutriavicola.com" TargetMode="External"/><Relationship Id="rId100" Type="http://schemas.openxmlformats.org/officeDocument/2006/relationships/hyperlink" Target="mailto:heidyfacundo@sanmarino.com.co" TargetMode="External"/><Relationship Id="rId282" Type="http://schemas.openxmlformats.org/officeDocument/2006/relationships/hyperlink" Target="mailto:yamileth.bolanos@studiof.com.co" TargetMode="External"/><Relationship Id="rId8" Type="http://schemas.openxmlformats.org/officeDocument/2006/relationships/hyperlink" Target="mailto:sfarinango@tecnoquimicas.com" TargetMode="External"/><Relationship Id="rId98" Type="http://schemas.openxmlformats.org/officeDocument/2006/relationships/hyperlink" Target="mailto:seleccion@santaanitanapoles.com" TargetMode="External"/><Relationship Id="rId121" Type="http://schemas.openxmlformats.org/officeDocument/2006/relationships/hyperlink" Target="mailto:Juliana.Ramirez@carvajal.com" TargetMode="External"/><Relationship Id="rId142" Type="http://schemas.openxmlformats.org/officeDocument/2006/relationships/hyperlink" Target="mailto:Diana.paz@carvajal.com" TargetMode="External"/><Relationship Id="rId163" Type="http://schemas.openxmlformats.org/officeDocument/2006/relationships/hyperlink" Target="mailto:acrodriguez@sos.com.co" TargetMode="External"/><Relationship Id="rId184" Type="http://schemas.openxmlformats.org/officeDocument/2006/relationships/hyperlink" Target="mailto:angelicam_tovar@coomeva.com.co" TargetMode="External"/><Relationship Id="rId219" Type="http://schemas.openxmlformats.org/officeDocument/2006/relationships/hyperlink" Target="mailto:angela.rojas@hotelesestelar.com" TargetMode="External"/><Relationship Id="rId230" Type="http://schemas.openxmlformats.org/officeDocument/2006/relationships/hyperlink" Target="mailto:auxnomina@usc.edu.co" TargetMode="External"/><Relationship Id="rId251" Type="http://schemas.openxmlformats.org/officeDocument/2006/relationships/hyperlink" Target="mailto:servicioalcliente@calzatodo.com.co" TargetMode="External"/><Relationship Id="rId25" Type="http://schemas.openxmlformats.org/officeDocument/2006/relationships/hyperlink" Target="mailto:auxiliarghtulua1@nutriavicola.com" TargetMode="External"/><Relationship Id="rId46" Type="http://schemas.openxmlformats.org/officeDocument/2006/relationships/hyperlink" Target="mailto:alexandra.rodriguez@riopaila-castilla.com" TargetMode="External"/><Relationship Id="rId67" Type="http://schemas.openxmlformats.org/officeDocument/2006/relationships/hyperlink" Target="mailto:martha.diaz@carvajal.com" TargetMode="External"/><Relationship Id="rId272" Type="http://schemas.openxmlformats.org/officeDocument/2006/relationships/hyperlink" Target="mailto:ncastano@manuelita.com" TargetMode="External"/><Relationship Id="rId293" Type="http://schemas.openxmlformats.org/officeDocument/2006/relationships/hyperlink" Target="mailto:LCastr39@ITS.JNJ.com" TargetMode="External"/><Relationship Id="rId88" Type="http://schemas.openxmlformats.org/officeDocument/2006/relationships/hyperlink" Target="mailto:cadiazt@tqgrupo.com" TargetMode="External"/><Relationship Id="rId111" Type="http://schemas.openxmlformats.org/officeDocument/2006/relationships/hyperlink" Target="mailto:coordinador.rh@diamante.com.co" TargetMode="External"/><Relationship Id="rId132" Type="http://schemas.openxmlformats.org/officeDocument/2006/relationships/hyperlink" Target="mailto:samary.herrera@abbott.com" TargetMode="External"/><Relationship Id="rId153" Type="http://schemas.openxmlformats.org/officeDocument/2006/relationships/hyperlink" Target="mailto:jeniffer.triana@clinicadesa.com.co" TargetMode="External"/><Relationship Id="rId174" Type="http://schemas.openxmlformats.org/officeDocument/2006/relationships/hyperlink" Target="mailto:KCASTILLOM@bancodeoccidente.com.co" TargetMode="External"/><Relationship Id="rId195" Type="http://schemas.openxmlformats.org/officeDocument/2006/relationships/hyperlink" Target="mailto:mlozada@colombina.com" TargetMode="External"/><Relationship Id="rId209" Type="http://schemas.openxmlformats.org/officeDocument/2006/relationships/hyperlink" Target="mailto:compensaciones@calzatodo.com.co" TargetMode="External"/><Relationship Id="rId220" Type="http://schemas.openxmlformats.org/officeDocument/2006/relationships/hyperlink" Target="mailto:giulianam.cortes@hotelesestelar.com" TargetMode="External"/><Relationship Id="rId241" Type="http://schemas.openxmlformats.org/officeDocument/2006/relationships/hyperlink" Target="mailto:patricia.pinilla@marsh.com" TargetMode="External"/><Relationship Id="rId15" Type="http://schemas.openxmlformats.org/officeDocument/2006/relationships/hyperlink" Target="mailto:john_paredes@eficacia.com.co" TargetMode="External"/><Relationship Id="rId36" Type="http://schemas.openxmlformats.org/officeDocument/2006/relationships/hyperlink" Target="mailto:czuluaga@incauca.com" TargetMode="External"/><Relationship Id="rId57" Type="http://schemas.openxmlformats.org/officeDocument/2006/relationships/hyperlink" Target="mailto:HSEQNACIONAL@DELTEC.COM.CO" TargetMode="External"/><Relationship Id="rId262" Type="http://schemas.openxmlformats.org/officeDocument/2006/relationships/hyperlink" Target="mailto:carolina.perdomo@studiof.com.co" TargetMode="External"/><Relationship Id="rId283" Type="http://schemas.openxmlformats.org/officeDocument/2006/relationships/hyperlink" Target="mailto:s.zuluaga@hv.com.co" TargetMode="External"/><Relationship Id="rId78" Type="http://schemas.openxmlformats.org/officeDocument/2006/relationships/hyperlink" Target="mailto:ivan_gomez@cargill.com" TargetMode="External"/><Relationship Id="rId99" Type="http://schemas.openxmlformats.org/officeDocument/2006/relationships/hyperlink" Target="mailto:analistaghdistritos@santaanitanapoles.com" TargetMode="External"/><Relationship Id="rId101" Type="http://schemas.openxmlformats.org/officeDocument/2006/relationships/hyperlink" Target="mailto:ghseleccion1@avidesadeoccidente.com" TargetMode="External"/><Relationship Id="rId122" Type="http://schemas.openxmlformats.org/officeDocument/2006/relationships/hyperlink" Target="mailto:seleccioncsc@sanmarino.com.co" TargetMode="External"/><Relationship Id="rId143" Type="http://schemas.openxmlformats.org/officeDocument/2006/relationships/hyperlink" Target="mailto:Paulo.Noguera@quironsalud.com" TargetMode="External"/><Relationship Id="rId164" Type="http://schemas.openxmlformats.org/officeDocument/2006/relationships/hyperlink" Target="mailto:luz.barcenas@christus.co" TargetMode="External"/><Relationship Id="rId185" Type="http://schemas.openxmlformats.org/officeDocument/2006/relationships/hyperlink" Target="mailto:mariad_rodriguez@coomeva.com.co" TargetMode="External"/><Relationship Id="rId9" Type="http://schemas.openxmlformats.org/officeDocument/2006/relationships/hyperlink" Target="mailto:ctafur@valoragregado.com.co" TargetMode="External"/><Relationship Id="rId210" Type="http://schemas.openxmlformats.org/officeDocument/2006/relationships/hyperlink" Target="mailto:relacioneslaborales@calzatodo.com.co" TargetMode="External"/><Relationship Id="rId26" Type="http://schemas.openxmlformats.org/officeDocument/2006/relationships/hyperlink" Target="mailto:rvelilla@nutriavicola.com" TargetMode="External"/><Relationship Id="rId231" Type="http://schemas.openxmlformats.org/officeDocument/2006/relationships/hyperlink" Target="mailto:Claudia.macias@fortoxsecurity.com" TargetMode="External"/><Relationship Id="rId252" Type="http://schemas.openxmlformats.org/officeDocument/2006/relationships/hyperlink" Target="mailto:mileidy.ramos@fortoxsecurity.com" TargetMode="External"/><Relationship Id="rId273" Type="http://schemas.openxmlformats.org/officeDocument/2006/relationships/hyperlink" Target="mailto:msalas@coexito.com.co" TargetMode="External"/><Relationship Id="rId294" Type="http://schemas.openxmlformats.org/officeDocument/2006/relationships/hyperlink" Target="mailto:BVargasH@ITS.JNJ.com" TargetMode="External"/><Relationship Id="rId47" Type="http://schemas.openxmlformats.org/officeDocument/2006/relationships/hyperlink" Target="mailto:sara.velasquez@riopaila-castilla.com" TargetMode="External"/><Relationship Id="rId68" Type="http://schemas.openxmlformats.org/officeDocument/2006/relationships/hyperlink" Target="mailto:Cindy.pineda@carvajal.com" TargetMode="External"/><Relationship Id="rId89" Type="http://schemas.openxmlformats.org/officeDocument/2006/relationships/hyperlink" Target="mailto:auxghoccidente@sanmarino.com.co%20" TargetMode="External"/><Relationship Id="rId112" Type="http://schemas.openxmlformats.org/officeDocument/2006/relationships/hyperlink" Target="mailto:seleccion@diamante.com.co" TargetMode="External"/><Relationship Id="rId133" Type="http://schemas.openxmlformats.org/officeDocument/2006/relationships/hyperlink" Target="mailto:monica.santacruz@abbott.com" TargetMode="External"/><Relationship Id="rId154" Type="http://schemas.openxmlformats.org/officeDocument/2006/relationships/hyperlink" Target="mailto:kelly.cadernas@cnruu.com.co" TargetMode="External"/><Relationship Id="rId175" Type="http://schemas.openxmlformats.org/officeDocument/2006/relationships/hyperlink" Target="mailto:RHURTADO@bancodeoccidente.com.co" TargetMode="External"/><Relationship Id="rId196" Type="http://schemas.openxmlformats.org/officeDocument/2006/relationships/hyperlink" Target="mailto:jvergara@colombina.com" TargetMode="External"/><Relationship Id="rId200" Type="http://schemas.openxmlformats.org/officeDocument/2006/relationships/hyperlink" Target="mailto:claudiaalvarez@comfandi.com.co" TargetMode="External"/><Relationship Id="rId16" Type="http://schemas.openxmlformats.org/officeDocument/2006/relationships/hyperlink" Target="mailto:angelica_hernandez@eficacia.com.co" TargetMode="External"/><Relationship Id="rId221" Type="http://schemas.openxmlformats.org/officeDocument/2006/relationships/hyperlink" Target="mailto:aux.gestionhumana@ekazipper.com" TargetMode="External"/><Relationship Id="rId242" Type="http://schemas.openxmlformats.org/officeDocument/2006/relationships/hyperlink" Target="mailto:Mary.dachiardi@marsh.com" TargetMode="External"/><Relationship Id="rId263" Type="http://schemas.openxmlformats.org/officeDocument/2006/relationships/hyperlink" Target="mailto:ana.bienestar@almacenessi.com" TargetMode="External"/><Relationship Id="rId284" Type="http://schemas.openxmlformats.org/officeDocument/2006/relationships/hyperlink" Target="mailto:afcardonaz@ekazipper.com" TargetMode="External"/><Relationship Id="rId37" Type="http://schemas.openxmlformats.org/officeDocument/2006/relationships/hyperlink" Target="mailto:analistagestionhumana.cali@summar.com.co" TargetMode="External"/><Relationship Id="rId58" Type="http://schemas.openxmlformats.org/officeDocument/2006/relationships/hyperlink" Target="mailto:apbienestar@deltec.com.co" TargetMode="External"/><Relationship Id="rId79" Type="http://schemas.openxmlformats.org/officeDocument/2006/relationships/hyperlink" Target="mailto:majaramillot@celsia.com" TargetMode="External"/><Relationship Id="rId102" Type="http://schemas.openxmlformats.org/officeDocument/2006/relationships/hyperlink" Target="mailto:Ana.Pizarro@carvajal.com" TargetMode="External"/><Relationship Id="rId123" Type="http://schemas.openxmlformats.org/officeDocument/2006/relationships/hyperlink" Target="mailto:jenny.mendez@bancounion.com" TargetMode="External"/><Relationship Id="rId144" Type="http://schemas.openxmlformats.org/officeDocument/2006/relationships/hyperlink" Target="mailto:DiegoA.Gonzalez@idcsalud.onmicrosoft.com" TargetMode="External"/><Relationship Id="rId90" Type="http://schemas.openxmlformats.org/officeDocument/2006/relationships/hyperlink" Target="mailto:amramirez@incauca.com" TargetMode="External"/><Relationship Id="rId165" Type="http://schemas.openxmlformats.org/officeDocument/2006/relationships/hyperlink" Target="mailto:gestionhumana.analistaseleccion@clinicanuestra.com" TargetMode="External"/><Relationship Id="rId186" Type="http://schemas.openxmlformats.org/officeDocument/2006/relationships/hyperlink" Target="mailto:alejandro_cardona@coomeva.com.co" TargetMode="External"/><Relationship Id="rId211" Type="http://schemas.openxmlformats.org/officeDocument/2006/relationships/hyperlink" Target="mailto:psicologia@calzatodo.com.co" TargetMode="External"/><Relationship Id="rId232" Type="http://schemas.openxmlformats.org/officeDocument/2006/relationships/hyperlink" Target="mailto:xiary.amaya@fortoxsecurity.com" TargetMode="External"/><Relationship Id="rId253" Type="http://schemas.openxmlformats.org/officeDocument/2006/relationships/hyperlink" Target="mailto:darlin.correa@fortoxsecurity.com" TargetMode="External"/><Relationship Id="rId274" Type="http://schemas.openxmlformats.org/officeDocument/2006/relationships/hyperlink" Target="mailto:dlflorez@fanalca.com" TargetMode="External"/><Relationship Id="rId295" Type="http://schemas.openxmlformats.org/officeDocument/2006/relationships/hyperlink" Target="mailto:amdiaz@bancodeoccidente.com.co" TargetMode="External"/><Relationship Id="rId27" Type="http://schemas.openxmlformats.org/officeDocument/2006/relationships/hyperlink" Target="mailto:analistaghtulua@nutriavicola.com" TargetMode="External"/><Relationship Id="rId48" Type="http://schemas.openxmlformats.org/officeDocument/2006/relationships/hyperlink" Target="mailto:ghcontrolplazas@avidesadeoccidente.com" TargetMode="External"/><Relationship Id="rId69" Type="http://schemas.openxmlformats.org/officeDocument/2006/relationships/hyperlink" Target="mailto:laura.gallego@carvajal.com" TargetMode="External"/><Relationship Id="rId113" Type="http://schemas.openxmlformats.org/officeDocument/2006/relationships/hyperlink" Target="mailto:lmvalencia@bivien.com" TargetMode="External"/><Relationship Id="rId134" Type="http://schemas.openxmlformats.org/officeDocument/2006/relationships/hyperlink" Target="mailto:sharick.lopez@abbott.com" TargetMode="External"/><Relationship Id="rId80" Type="http://schemas.openxmlformats.org/officeDocument/2006/relationships/hyperlink" Target="mailto:Emilse.Rojas@carvajal.com" TargetMode="External"/><Relationship Id="rId155" Type="http://schemas.openxmlformats.org/officeDocument/2006/relationships/hyperlink" Target="mailto:angela.lopez@clinicadesa.com.co" TargetMode="External"/><Relationship Id="rId176" Type="http://schemas.openxmlformats.org/officeDocument/2006/relationships/hyperlink" Target="mailto:agiraldo@bancodeoccidente.com.co" TargetMode="External"/><Relationship Id="rId197" Type="http://schemas.openxmlformats.org/officeDocument/2006/relationships/hyperlink" Target="mailto:tchaparro@colombina.com" TargetMode="External"/><Relationship Id="rId201" Type="http://schemas.openxmlformats.org/officeDocument/2006/relationships/hyperlink" Target="mailto:katherinepalacios@comfandi.com.co" TargetMode="External"/><Relationship Id="rId222" Type="http://schemas.openxmlformats.org/officeDocument/2006/relationships/hyperlink" Target="mailto:monicar@ekazipper.com" TargetMode="External"/><Relationship Id="rId243" Type="http://schemas.openxmlformats.org/officeDocument/2006/relationships/hyperlink" Target="mailto:Dir.gestionhumana@almacenessi.com" TargetMode="External"/><Relationship Id="rId264" Type="http://schemas.openxmlformats.org/officeDocument/2006/relationships/hyperlink" Target="mailto:alexandermanzano@comfandi.com.co" TargetMode="External"/><Relationship Id="rId285" Type="http://schemas.openxmlformats.org/officeDocument/2006/relationships/hyperlink" Target="mailto:seleccion@gruma.com.co" TargetMode="External"/><Relationship Id="rId17" Type="http://schemas.openxmlformats.org/officeDocument/2006/relationships/hyperlink" Target="mailto:yesica_cacua@eficacia.com.co" TargetMode="External"/><Relationship Id="rId38" Type="http://schemas.openxmlformats.org/officeDocument/2006/relationships/hyperlink" Target="mailto:pagomez@emcali.com.co" TargetMode="External"/><Relationship Id="rId59" Type="http://schemas.openxmlformats.org/officeDocument/2006/relationships/hyperlink" Target="mailto:astrid.narvaez@fvl.org.co" TargetMode="External"/><Relationship Id="rId103" Type="http://schemas.openxmlformats.org/officeDocument/2006/relationships/hyperlink" Target="mailto:mtzapata@emcali.com.co" TargetMode="External"/><Relationship Id="rId124" Type="http://schemas.openxmlformats.org/officeDocument/2006/relationships/hyperlink" Target="mailto:Diana.paz@carvajal.com" TargetMode="External"/><Relationship Id="rId70" Type="http://schemas.openxmlformats.org/officeDocument/2006/relationships/hyperlink" Target="mailto:marcela.quintero@fundacioncarvajal.org.co" TargetMode="External"/><Relationship Id="rId91" Type="http://schemas.openxmlformats.org/officeDocument/2006/relationships/hyperlink" Target="mailto:auxadministrativo11.cali@summar.com.co" TargetMode="External"/><Relationship Id="rId145" Type="http://schemas.openxmlformats.org/officeDocument/2006/relationships/hyperlink" Target="mailto:laura.vargas@quironsalud.com" TargetMode="External"/><Relationship Id="rId166" Type="http://schemas.openxmlformats.org/officeDocument/2006/relationships/hyperlink" Target="mailto:ecgonzalez@bancow.com.co" TargetMode="External"/><Relationship Id="rId187" Type="http://schemas.openxmlformats.org/officeDocument/2006/relationships/hyperlink" Target="mailto:sebastian_moralesc@coomeva.com.co" TargetMode="External"/><Relationship Id="rId1" Type="http://schemas.openxmlformats.org/officeDocument/2006/relationships/hyperlink" Target="mailto:dmquintero@bivien.com" TargetMode="External"/><Relationship Id="rId212" Type="http://schemas.openxmlformats.org/officeDocument/2006/relationships/hyperlink" Target="mailto:lalvarado@atlas.com.co" TargetMode="External"/><Relationship Id="rId233" Type="http://schemas.openxmlformats.org/officeDocument/2006/relationships/hyperlink" Target="mailto:lmosquera@coexito.com.co" TargetMode="External"/><Relationship Id="rId254" Type="http://schemas.openxmlformats.org/officeDocument/2006/relationships/hyperlink" Target="mailto:saludocupacional@blanquita.com.co" TargetMode="External"/><Relationship Id="rId28" Type="http://schemas.openxmlformats.org/officeDocument/2006/relationships/hyperlink" Target="mailto:aborda@nutriavicola.com" TargetMode="External"/><Relationship Id="rId49" Type="http://schemas.openxmlformats.org/officeDocument/2006/relationships/hyperlink" Target="mailto:ghseleccion1@avidesadeoccidente.com" TargetMode="External"/><Relationship Id="rId114" Type="http://schemas.openxmlformats.org/officeDocument/2006/relationships/hyperlink" Target="mailto:lybanguero@emcali.com.co" TargetMode="External"/><Relationship Id="rId275" Type="http://schemas.openxmlformats.org/officeDocument/2006/relationships/hyperlink" Target="mailto:jolave@coexito.com.co" TargetMode="External"/><Relationship Id="rId296" Type="http://schemas.openxmlformats.org/officeDocument/2006/relationships/hyperlink" Target="mailto:jefegestionhumana.cali@clinicanuestra.com" TargetMode="External"/><Relationship Id="rId300" Type="http://schemas.openxmlformats.org/officeDocument/2006/relationships/hyperlink" Target="mailto:gestionhumana.ibague@clinicanuestra.com" TargetMode="External"/><Relationship Id="rId60" Type="http://schemas.openxmlformats.org/officeDocument/2006/relationships/hyperlink" Target="mailto:sandra.ochoa@fvl.org.co" TargetMode="External"/><Relationship Id="rId81" Type="http://schemas.openxmlformats.org/officeDocument/2006/relationships/hyperlink" Target="mailto:paplaza@incauca.com" TargetMode="External"/><Relationship Id="rId135" Type="http://schemas.openxmlformats.org/officeDocument/2006/relationships/hyperlink" Target="mailto:valeria.murillo@abbott.com" TargetMode="External"/><Relationship Id="rId156" Type="http://schemas.openxmlformats.org/officeDocument/2006/relationships/hyperlink" Target="mailto:vchacon@sos.com.co" TargetMode="External"/><Relationship Id="rId177" Type="http://schemas.openxmlformats.org/officeDocument/2006/relationships/hyperlink" Target="mailto:fsolarte@bancodeoccidente.com.co" TargetMode="External"/><Relationship Id="rId198" Type="http://schemas.openxmlformats.org/officeDocument/2006/relationships/hyperlink" Target="mailto:jguzmanb@colombina.com" TargetMode="External"/><Relationship Id="rId202" Type="http://schemas.openxmlformats.org/officeDocument/2006/relationships/hyperlink" Target="mailto:claudiarojas@comfandi.com.co" TargetMode="External"/><Relationship Id="rId223" Type="http://schemas.openxmlformats.org/officeDocument/2006/relationships/hyperlink" Target="mailto:slealq@ekazipper.com" TargetMode="External"/><Relationship Id="rId244" Type="http://schemas.openxmlformats.org/officeDocument/2006/relationships/hyperlink" Target="mailto:v.mora@hv.com.co" TargetMode="External"/><Relationship Id="rId18" Type="http://schemas.openxmlformats.org/officeDocument/2006/relationships/hyperlink" Target="mailto:hernan_bastidas@eficacia.com.co" TargetMode="External"/><Relationship Id="rId39" Type="http://schemas.openxmlformats.org/officeDocument/2006/relationships/hyperlink" Target="mailto:nevelasco@emcali.com.co" TargetMode="External"/><Relationship Id="rId265" Type="http://schemas.openxmlformats.org/officeDocument/2006/relationships/hyperlink" Target="mailto:andrea.quijano@fortoxsecurity.com" TargetMode="External"/><Relationship Id="rId286" Type="http://schemas.openxmlformats.org/officeDocument/2006/relationships/hyperlink" Target="mailto:lady.zuluaga@carvajal.com" TargetMode="External"/><Relationship Id="rId50" Type="http://schemas.openxmlformats.org/officeDocument/2006/relationships/hyperlink" Target="mailto:ghjefeseleccion@avidesadeoccidente.com" TargetMode="External"/><Relationship Id="rId104" Type="http://schemas.openxmlformats.org/officeDocument/2006/relationships/hyperlink" Target="mailto:ivana_brand@eficacia.com.co" TargetMode="External"/><Relationship Id="rId125" Type="http://schemas.openxmlformats.org/officeDocument/2006/relationships/hyperlink" Target="mailto:yuliana.buritica@bancounion.com" TargetMode="External"/><Relationship Id="rId146" Type="http://schemas.openxmlformats.org/officeDocument/2006/relationships/hyperlink" Target="mailto:Jean.Ortiz@QuironSalud.com" TargetMode="External"/><Relationship Id="rId167" Type="http://schemas.openxmlformats.org/officeDocument/2006/relationships/hyperlink" Target="mailto:lduran@bancow.com.co" TargetMode="External"/><Relationship Id="rId188" Type="http://schemas.openxmlformats.org/officeDocument/2006/relationships/hyperlink" Target="mailto:francy_giraldo@coomeva.com.co" TargetMode="External"/><Relationship Id="rId71" Type="http://schemas.openxmlformats.org/officeDocument/2006/relationships/hyperlink" Target="mailto:maribel.lucumi@fundacioncarvajal.org.co" TargetMode="External"/><Relationship Id="rId92" Type="http://schemas.openxmlformats.org/officeDocument/2006/relationships/hyperlink" Target="mailto:arnulfo.gonzalez@visionymarketing.com.co" TargetMode="External"/><Relationship Id="rId213" Type="http://schemas.openxmlformats.org/officeDocument/2006/relationships/hyperlink" Target="mailto:omotoa@atlas.com.co" TargetMode="External"/><Relationship Id="rId234" Type="http://schemas.openxmlformats.org/officeDocument/2006/relationships/hyperlink" Target="mailto:dtoro@coexito.com.co" TargetMode="External"/><Relationship Id="rId2" Type="http://schemas.openxmlformats.org/officeDocument/2006/relationships/hyperlink" Target="mailto:dyquinonez@bivien.com" TargetMode="External"/><Relationship Id="rId29" Type="http://schemas.openxmlformats.org/officeDocument/2006/relationships/hyperlink" Target="mailto:amlopez@nutriavicola.com" TargetMode="External"/><Relationship Id="rId255" Type="http://schemas.openxmlformats.org/officeDocument/2006/relationships/hyperlink" Target="mailto:ljgonzalezp@fanalca.com" TargetMode="External"/><Relationship Id="rId276" Type="http://schemas.openxmlformats.org/officeDocument/2006/relationships/hyperlink" Target="mailto:alejandro.mora@studiof.com.co" TargetMode="External"/><Relationship Id="rId297" Type="http://schemas.openxmlformats.org/officeDocument/2006/relationships/hyperlink" Target="mailto:lina_valencia@cargill.com" TargetMode="External"/><Relationship Id="rId40" Type="http://schemas.openxmlformats.org/officeDocument/2006/relationships/hyperlink" Target="mailto:dora.palma@manuelita.com" TargetMode="External"/><Relationship Id="rId115" Type="http://schemas.openxmlformats.org/officeDocument/2006/relationships/hyperlink" Target="mailto:ymotero@emcali.com.co" TargetMode="External"/><Relationship Id="rId136" Type="http://schemas.openxmlformats.org/officeDocument/2006/relationships/hyperlink" Target="mailto:Carolina.sierra@vantive.com" TargetMode="External"/><Relationship Id="rId157" Type="http://schemas.openxmlformats.org/officeDocument/2006/relationships/hyperlink" Target="mailto:epineda@sos.com.co" TargetMode="External"/><Relationship Id="rId178" Type="http://schemas.openxmlformats.org/officeDocument/2006/relationships/hyperlink" Target="mailto:wcastano@bancodeoccidente.com.co" TargetMode="External"/><Relationship Id="rId301" Type="http://schemas.openxmlformats.org/officeDocument/2006/relationships/hyperlink" Target="mailto:gestionhumana.cartagena@clinicanuestra.com" TargetMode="External"/><Relationship Id="rId61" Type="http://schemas.openxmlformats.org/officeDocument/2006/relationships/hyperlink" Target="mailto:mariana.garzon@fvl.org.co" TargetMode="External"/><Relationship Id="rId82" Type="http://schemas.openxmlformats.org/officeDocument/2006/relationships/hyperlink" Target="mailto:jcuartas@manuelita.com" TargetMode="External"/><Relationship Id="rId199" Type="http://schemas.openxmlformats.org/officeDocument/2006/relationships/hyperlink" Target="mailto:Ybetancur@colombina.com" TargetMode="External"/><Relationship Id="rId203" Type="http://schemas.openxmlformats.org/officeDocument/2006/relationships/hyperlink" Target="mailto:mavillamizar@fanalca.com" TargetMode="External"/><Relationship Id="rId19" Type="http://schemas.openxmlformats.org/officeDocument/2006/relationships/hyperlink" Target="mailto:sandy_sanchez@eficacia.com.co" TargetMode="External"/><Relationship Id="rId224" Type="http://schemas.openxmlformats.org/officeDocument/2006/relationships/hyperlink" Target="mailto:luz.lasso@studiof.com.co" TargetMode="External"/><Relationship Id="rId245" Type="http://schemas.openxmlformats.org/officeDocument/2006/relationships/hyperlink" Target="mailto:j.vaquero@hv.com.co" TargetMode="External"/><Relationship Id="rId266" Type="http://schemas.openxmlformats.org/officeDocument/2006/relationships/hyperlink" Target="mailto:jvergara@colombina.com" TargetMode="External"/><Relationship Id="rId287" Type="http://schemas.openxmlformats.org/officeDocument/2006/relationships/hyperlink" Target="mailto:coornomina@usc.edu.co" TargetMode="External"/><Relationship Id="rId30" Type="http://schemas.openxmlformats.org/officeDocument/2006/relationships/hyperlink" Target="mailto:dordonez@celsia.com" TargetMode="External"/><Relationship Id="rId105" Type="http://schemas.openxmlformats.org/officeDocument/2006/relationships/hyperlink" Target="mailto:carlos_franco@colpal.com" TargetMode="External"/><Relationship Id="rId126" Type="http://schemas.openxmlformats.org/officeDocument/2006/relationships/hyperlink" Target="mailto:crestr01@kenvue.com" TargetMode="External"/><Relationship Id="rId147" Type="http://schemas.openxmlformats.org/officeDocument/2006/relationships/hyperlink" Target="mailto:deisy.grajales@clinicadeoccidente.com.co" TargetMode="External"/><Relationship Id="rId168" Type="http://schemas.openxmlformats.org/officeDocument/2006/relationships/hyperlink" Target="mailto:dorozco@bancow.com.co" TargetMode="External"/><Relationship Id="rId51" Type="http://schemas.openxmlformats.org/officeDocument/2006/relationships/hyperlink" Target="mailto:directorghumana@avidesadeoccidente.com" TargetMode="External"/><Relationship Id="rId72" Type="http://schemas.openxmlformats.org/officeDocument/2006/relationships/hyperlink" Target="mailto:tobias.leiva@manuelita.com" TargetMode="External"/><Relationship Id="rId93" Type="http://schemas.openxmlformats.org/officeDocument/2006/relationships/hyperlink" Target="mailto:alejandro_o_ortiz@colpal.com" TargetMode="External"/><Relationship Id="rId189" Type="http://schemas.openxmlformats.org/officeDocument/2006/relationships/hyperlink" Target="mailto:miguela_herrera@coomeva.com.co" TargetMode="External"/><Relationship Id="rId3" Type="http://schemas.openxmlformats.org/officeDocument/2006/relationships/hyperlink" Target="mailto:palombana@bivien.com" TargetMode="External"/><Relationship Id="rId214" Type="http://schemas.openxmlformats.org/officeDocument/2006/relationships/hyperlink" Target="mailto:irmartinezb@atlas.com.co" TargetMode="External"/><Relationship Id="rId235" Type="http://schemas.openxmlformats.org/officeDocument/2006/relationships/hyperlink" Target="mailto:mleon@coexito.com.co" TargetMode="External"/><Relationship Id="rId256" Type="http://schemas.openxmlformats.org/officeDocument/2006/relationships/hyperlink" Target="mailto:mmontano@fanalca.com" TargetMode="External"/><Relationship Id="rId277" Type="http://schemas.openxmlformats.org/officeDocument/2006/relationships/hyperlink" Target="mailto:lsfrancoz@ekazipper.com" TargetMode="External"/><Relationship Id="rId298" Type="http://schemas.openxmlformats.org/officeDocument/2006/relationships/hyperlink" Target="mailto:july_martinez@cargill.com" TargetMode="External"/><Relationship Id="rId116" Type="http://schemas.openxmlformats.org/officeDocument/2006/relationships/hyperlink" Target="mailto:analistacontable7.cali@summar.com.co" TargetMode="External"/><Relationship Id="rId137" Type="http://schemas.openxmlformats.org/officeDocument/2006/relationships/hyperlink" Target="mailto:johanna.correa@vantive.com" TargetMode="External"/><Relationship Id="rId158" Type="http://schemas.openxmlformats.org/officeDocument/2006/relationships/hyperlink" Target="mailto:jarboleda@sos.com.co" TargetMode="External"/><Relationship Id="rId302" Type="http://schemas.openxmlformats.org/officeDocument/2006/relationships/printerSettings" Target="../printerSettings/printerSettings2.bin"/><Relationship Id="rId20" Type="http://schemas.openxmlformats.org/officeDocument/2006/relationships/hyperlink" Target="mailto:coordinadorghoccidente@sanmarino.com.co%20" TargetMode="External"/><Relationship Id="rId41" Type="http://schemas.openxmlformats.org/officeDocument/2006/relationships/hyperlink" Target="mailto:ncastano@manuelita.com" TargetMode="External"/><Relationship Id="rId62" Type="http://schemas.openxmlformats.org/officeDocument/2006/relationships/hyperlink" Target="mailto:diana.benavides@fvl.org.co" TargetMode="External"/><Relationship Id="rId83" Type="http://schemas.openxmlformats.org/officeDocument/2006/relationships/hyperlink" Target="mailto:Nathalye.cruz@carvajal.com" TargetMode="External"/><Relationship Id="rId179" Type="http://schemas.openxmlformats.org/officeDocument/2006/relationships/hyperlink" Target="mailto:lnino@bancodeoccidente.com.co" TargetMode="External"/><Relationship Id="rId190" Type="http://schemas.openxmlformats.org/officeDocument/2006/relationships/hyperlink" Target="mailto:daniela_garcia@coomeva.com.co" TargetMode="External"/><Relationship Id="rId204" Type="http://schemas.openxmlformats.org/officeDocument/2006/relationships/hyperlink" Target="mailto:dfgaitan@gruposupermotos.com" TargetMode="External"/><Relationship Id="rId225" Type="http://schemas.openxmlformats.org/officeDocument/2006/relationships/hyperlink" Target="mailto:daniela.escobar@studiof.com.co" TargetMode="External"/><Relationship Id="rId246" Type="http://schemas.openxmlformats.org/officeDocument/2006/relationships/hyperlink" Target="mailto:sandra.ochoa@fvl.org.co" TargetMode="External"/><Relationship Id="rId267" Type="http://schemas.openxmlformats.org/officeDocument/2006/relationships/hyperlink" Target="mailto:jennifer.vergara@studiof.com.co" TargetMode="External"/><Relationship Id="rId288" Type="http://schemas.openxmlformats.org/officeDocument/2006/relationships/hyperlink" Target="mailto:karinalizcano@santareyes.com.co" TargetMode="External"/><Relationship Id="rId106" Type="http://schemas.openxmlformats.org/officeDocument/2006/relationships/hyperlink" Target="mailto:maria_jose_grajales@colpal.com" TargetMode="External"/><Relationship Id="rId127" Type="http://schemas.openxmlformats.org/officeDocument/2006/relationships/hyperlink" Target="mailto:djuradov@kenvue.com" TargetMode="External"/><Relationship Id="rId10" Type="http://schemas.openxmlformats.org/officeDocument/2006/relationships/hyperlink" Target="mailto:saludocupacional@valoragregado.com.co" TargetMode="External"/><Relationship Id="rId31" Type="http://schemas.openxmlformats.org/officeDocument/2006/relationships/hyperlink" Target="mailto:dguzmang@celsia.com" TargetMode="External"/><Relationship Id="rId52" Type="http://schemas.openxmlformats.org/officeDocument/2006/relationships/hyperlink" Target="mailto:ghcapacitacion@avidesadeoccidente.com" TargetMode="External"/><Relationship Id="rId73" Type="http://schemas.openxmlformats.org/officeDocument/2006/relationships/hyperlink" Target="mailto:soherrera@emcali.com.co" TargetMode="External"/><Relationship Id="rId94" Type="http://schemas.openxmlformats.org/officeDocument/2006/relationships/hyperlink" Target="mailto:leidy.arias@riopaila-castilla.com" TargetMode="External"/><Relationship Id="rId148" Type="http://schemas.openxmlformats.org/officeDocument/2006/relationships/hyperlink" Target="mailto:brian.pepicano@clinicadeoccidente.com" TargetMode="External"/><Relationship Id="rId169" Type="http://schemas.openxmlformats.org/officeDocument/2006/relationships/hyperlink" Target="mailto:mobando@bancow.com.co" TargetMode="External"/><Relationship Id="rId4" Type="http://schemas.openxmlformats.org/officeDocument/2006/relationships/hyperlink" Target="mailto:MFLORA@BIVIEN.COM" TargetMode="External"/><Relationship Id="rId180" Type="http://schemas.openxmlformats.org/officeDocument/2006/relationships/hyperlink" Target="mailto:alreyes@bancodeoccidente.com.co" TargetMode="External"/><Relationship Id="rId215" Type="http://schemas.openxmlformats.org/officeDocument/2006/relationships/hyperlink" Target="mailto:abigail.duque@hotelesestelar.com" TargetMode="External"/><Relationship Id="rId236" Type="http://schemas.openxmlformats.org/officeDocument/2006/relationships/hyperlink" Target="mailto:isalazar@coexito.com.co" TargetMode="External"/><Relationship Id="rId257" Type="http://schemas.openxmlformats.org/officeDocument/2006/relationships/hyperlink" Target="mailto:nvictoria@progreser.com" TargetMode="External"/><Relationship Id="rId278" Type="http://schemas.openxmlformats.org/officeDocument/2006/relationships/hyperlink" Target="mailto:ktorresr@progreser.com" TargetMode="External"/><Relationship Id="rId42" Type="http://schemas.openxmlformats.org/officeDocument/2006/relationships/hyperlink" Target="mailto:leidy.velasquez@manuelita.com" TargetMode="External"/><Relationship Id="rId84" Type="http://schemas.openxmlformats.org/officeDocument/2006/relationships/hyperlink" Target="mailto:katia.vasquez@carvajal.com" TargetMode="External"/><Relationship Id="rId138" Type="http://schemas.openxmlformats.org/officeDocument/2006/relationships/hyperlink" Target="mailto:johanna.correa@vantive.com" TargetMode="External"/><Relationship Id="rId191" Type="http://schemas.openxmlformats.org/officeDocument/2006/relationships/hyperlink" Target="mailto:jeniffer_penaranda@coomeva.com.co" TargetMode="External"/><Relationship Id="rId205" Type="http://schemas.openxmlformats.org/officeDocument/2006/relationships/hyperlink" Target="mailto:ammondragon@fanalca.com" TargetMode="External"/><Relationship Id="rId247" Type="http://schemas.openxmlformats.org/officeDocument/2006/relationships/hyperlink" Target="mailto:diana.benavides@fvl.org.co" TargetMode="External"/><Relationship Id="rId107" Type="http://schemas.openxmlformats.org/officeDocument/2006/relationships/hyperlink" Target="mailto:apbienestar@deltec.com.co" TargetMode="External"/><Relationship Id="rId289" Type="http://schemas.openxmlformats.org/officeDocument/2006/relationships/hyperlink" Target="mailto:dcarvaj2@its.jnj.com" TargetMode="External"/><Relationship Id="rId11" Type="http://schemas.openxmlformats.org/officeDocument/2006/relationships/hyperlink" Target="mailto:oficinapichichi@valoragregado.com.co" TargetMode="External"/><Relationship Id="rId53" Type="http://schemas.openxmlformats.org/officeDocument/2006/relationships/hyperlink" Target="mailto:julian_sotocasas@cargill.com" TargetMode="External"/><Relationship Id="rId149" Type="http://schemas.openxmlformats.org/officeDocument/2006/relationships/hyperlink" Target="mailto:contratacion.rh@clinicadeoccidente.com" TargetMode="External"/><Relationship Id="rId95" Type="http://schemas.openxmlformats.org/officeDocument/2006/relationships/hyperlink" Target="mailto:Kelly.ramirezm@carvajal.com" TargetMode="External"/><Relationship Id="rId160" Type="http://schemas.openxmlformats.org/officeDocument/2006/relationships/hyperlink" Target="mailto:Jimmy.salazar@christus.co" TargetMode="External"/><Relationship Id="rId216" Type="http://schemas.openxmlformats.org/officeDocument/2006/relationships/hyperlink" Target="mailto:marthai.ocampo@hotelesestelar.com" TargetMode="External"/><Relationship Id="rId258" Type="http://schemas.openxmlformats.org/officeDocument/2006/relationships/hyperlink" Target="mailto:lmarin@coexito.com.co" TargetMode="External"/><Relationship Id="rId22" Type="http://schemas.openxmlformats.org/officeDocument/2006/relationships/hyperlink" Target="mailto:hobabcampos@sanmarino.com.co" TargetMode="External"/><Relationship Id="rId64" Type="http://schemas.openxmlformats.org/officeDocument/2006/relationships/hyperlink" Target="mailto:nayibe.vargas@fundacioncarvajal.org.co" TargetMode="External"/><Relationship Id="rId118" Type="http://schemas.openxmlformats.org/officeDocument/2006/relationships/hyperlink" Target="mailto:jenifferandrade@sanmarino.com.co%20" TargetMode="External"/><Relationship Id="rId171" Type="http://schemas.openxmlformats.org/officeDocument/2006/relationships/hyperlink" Target="mailto:estefania_alba@coomeva.com.co" TargetMode="External"/><Relationship Id="rId227" Type="http://schemas.openxmlformats.org/officeDocument/2006/relationships/hyperlink" Target="mailto:seleccion@gruma.com.co" TargetMode="External"/><Relationship Id="rId269" Type="http://schemas.openxmlformats.org/officeDocument/2006/relationships/hyperlink" Target="mailto:guiomar.barbosa@fortoxsecurity.com" TargetMode="External"/><Relationship Id="rId33" Type="http://schemas.openxmlformats.org/officeDocument/2006/relationships/hyperlink" Target="mailto:isadiaz@ingeniomayaguez.com" TargetMode="External"/><Relationship Id="rId129" Type="http://schemas.openxmlformats.org/officeDocument/2006/relationships/hyperlink" Target="mailto:marcela.castrillon@abbott.com" TargetMode="External"/><Relationship Id="rId280" Type="http://schemas.openxmlformats.org/officeDocument/2006/relationships/hyperlink" Target="mailto:estudiantethgsm@gruposupermotos.com" TargetMode="External"/><Relationship Id="rId75" Type="http://schemas.openxmlformats.org/officeDocument/2006/relationships/hyperlink" Target="mailto:lvelasquez@asocana.org" TargetMode="External"/><Relationship Id="rId140" Type="http://schemas.openxmlformats.org/officeDocument/2006/relationships/hyperlink" Target="mailto:myriam.gomez@vantive.com" TargetMode="External"/><Relationship Id="rId182" Type="http://schemas.openxmlformats.org/officeDocument/2006/relationships/hyperlink" Target="mailto:llondonos@bancodeoccidente.com.co"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06880-579B-483C-B63A-E825960A80B2}">
  <dimension ref="C3:J14"/>
  <sheetViews>
    <sheetView workbookViewId="0">
      <selection activeCell="C3" sqref="C3:I14"/>
    </sheetView>
  </sheetViews>
  <sheetFormatPr baseColWidth="10" defaultRowHeight="15" x14ac:dyDescent="0.25"/>
  <cols>
    <col min="3" max="3" width="13.42578125" customWidth="1"/>
    <col min="4" max="4" width="11.5703125" customWidth="1"/>
    <col min="5" max="8" width="13.42578125" customWidth="1"/>
    <col min="9" max="9" width="19.85546875" customWidth="1"/>
    <col min="10" max="10" width="13.42578125" customWidth="1"/>
  </cols>
  <sheetData>
    <row r="3" spans="3:10" x14ac:dyDescent="0.25">
      <c r="C3" s="309" t="s">
        <v>1632</v>
      </c>
      <c r="D3" s="309"/>
      <c r="E3" s="309"/>
      <c r="F3" s="309"/>
      <c r="G3" s="309"/>
      <c r="H3" s="309"/>
      <c r="I3" s="309"/>
    </row>
    <row r="4" spans="3:10" x14ac:dyDescent="0.25">
      <c r="C4" s="309"/>
      <c r="D4" s="309"/>
      <c r="E4" s="309"/>
      <c r="F4" s="309"/>
      <c r="G4" s="309"/>
      <c r="H4" s="309"/>
      <c r="I4" s="309"/>
    </row>
    <row r="5" spans="3:10" s="22" customFormat="1" ht="43.5" customHeight="1" x14ac:dyDescent="0.25">
      <c r="C5" s="71" t="s">
        <v>1110</v>
      </c>
      <c r="D5" s="71" t="s">
        <v>1105</v>
      </c>
      <c r="E5" s="71" t="s">
        <v>1106</v>
      </c>
      <c r="F5" s="71" t="s">
        <v>180</v>
      </c>
      <c r="G5" s="71" t="s">
        <v>1109</v>
      </c>
      <c r="H5" s="71" t="s">
        <v>1111</v>
      </c>
      <c r="I5" s="48" t="s">
        <v>1417</v>
      </c>
    </row>
    <row r="6" spans="3:10" x14ac:dyDescent="0.25">
      <c r="C6" s="20" t="s">
        <v>7</v>
      </c>
      <c r="D6" s="20">
        <v>9</v>
      </c>
      <c r="E6" s="20">
        <v>565</v>
      </c>
      <c r="F6" s="20">
        <v>359</v>
      </c>
      <c r="G6" s="20">
        <f t="shared" ref="G6:G12" si="0">E6-F6</f>
        <v>206</v>
      </c>
      <c r="H6" s="20">
        <v>4</v>
      </c>
      <c r="I6" s="118">
        <f t="shared" ref="I6:I12" si="1">F6/E6</f>
        <v>0.63539823008849561</v>
      </c>
    </row>
    <row r="7" spans="3:10" x14ac:dyDescent="0.25">
      <c r="C7" s="20" t="s">
        <v>1116</v>
      </c>
      <c r="D7" s="20">
        <v>1</v>
      </c>
      <c r="E7" s="20">
        <v>10</v>
      </c>
      <c r="F7" s="20">
        <v>1</v>
      </c>
      <c r="G7" s="20">
        <f t="shared" si="0"/>
        <v>9</v>
      </c>
      <c r="H7" s="20">
        <v>1</v>
      </c>
      <c r="I7" s="118">
        <f t="shared" si="1"/>
        <v>0.1</v>
      </c>
    </row>
    <row r="8" spans="3:10" x14ac:dyDescent="0.25">
      <c r="C8" s="20" t="s">
        <v>20</v>
      </c>
      <c r="D8" s="20">
        <v>2</v>
      </c>
      <c r="E8" s="20">
        <v>250</v>
      </c>
      <c r="F8" s="20">
        <v>142</v>
      </c>
      <c r="G8" s="20">
        <f t="shared" si="0"/>
        <v>108</v>
      </c>
      <c r="H8" s="20">
        <v>2</v>
      </c>
      <c r="I8" s="118">
        <f t="shared" si="1"/>
        <v>0.56799999999999995</v>
      </c>
    </row>
    <row r="9" spans="3:10" x14ac:dyDescent="0.25">
      <c r="C9" s="20" t="s">
        <v>11</v>
      </c>
      <c r="D9" s="20">
        <v>63</v>
      </c>
      <c r="E9" s="20">
        <v>4842</v>
      </c>
      <c r="F9" s="20">
        <v>3824</v>
      </c>
      <c r="G9" s="20">
        <f t="shared" si="0"/>
        <v>1018</v>
      </c>
      <c r="H9" s="20">
        <v>25</v>
      </c>
      <c r="I9" s="118">
        <f t="shared" si="1"/>
        <v>0.78975629904997935</v>
      </c>
    </row>
    <row r="10" spans="3:10" x14ac:dyDescent="0.25">
      <c r="C10" s="20" t="s">
        <v>16</v>
      </c>
      <c r="D10" s="20">
        <v>2</v>
      </c>
      <c r="E10" s="20">
        <f>105+123</f>
        <v>228</v>
      </c>
      <c r="F10" s="20">
        <f>40+100</f>
        <v>140</v>
      </c>
      <c r="G10" s="20">
        <f t="shared" si="0"/>
        <v>88</v>
      </c>
      <c r="H10" s="20">
        <v>1</v>
      </c>
      <c r="I10" s="118">
        <f t="shared" si="1"/>
        <v>0.61403508771929827</v>
      </c>
    </row>
    <row r="11" spans="3:10" x14ac:dyDescent="0.25">
      <c r="C11" s="20" t="s">
        <v>1421</v>
      </c>
      <c r="D11" s="20">
        <v>1</v>
      </c>
      <c r="E11" s="20">
        <v>158</v>
      </c>
      <c r="F11" s="20">
        <v>147</v>
      </c>
      <c r="G11" s="20">
        <f t="shared" si="0"/>
        <v>11</v>
      </c>
      <c r="H11" s="20">
        <v>0</v>
      </c>
      <c r="I11" s="118">
        <f t="shared" si="1"/>
        <v>0.930379746835443</v>
      </c>
    </row>
    <row r="12" spans="3:10" x14ac:dyDescent="0.25">
      <c r="C12" s="20" t="s">
        <v>1419</v>
      </c>
      <c r="D12" s="20">
        <v>1</v>
      </c>
      <c r="E12" s="20">
        <v>5</v>
      </c>
      <c r="F12" s="20">
        <v>0</v>
      </c>
      <c r="G12" s="20">
        <f t="shared" si="0"/>
        <v>5</v>
      </c>
      <c r="H12" s="20">
        <v>1</v>
      </c>
      <c r="I12" s="118">
        <f t="shared" si="1"/>
        <v>0</v>
      </c>
    </row>
    <row r="13" spans="3:10" x14ac:dyDescent="0.25">
      <c r="D13" s="22"/>
      <c r="E13" s="22"/>
      <c r="F13" s="22"/>
      <c r="G13" s="22"/>
      <c r="H13" s="22"/>
      <c r="I13" s="111"/>
      <c r="J13" s="22"/>
    </row>
    <row r="14" spans="3:10" ht="15.75" x14ac:dyDescent="0.25">
      <c r="C14" s="112" t="s">
        <v>1418</v>
      </c>
      <c r="D14" s="113">
        <f>SUM(D6:D13)</f>
        <v>79</v>
      </c>
      <c r="E14" s="114">
        <f>SUM(E6:E12)</f>
        <v>6058</v>
      </c>
      <c r="F14" s="114">
        <f>SUM(F6:F12)</f>
        <v>4613</v>
      </c>
      <c r="G14" s="115">
        <f>SUM(G6:G9)</f>
        <v>1341</v>
      </c>
      <c r="H14" s="116">
        <f>SUM(H6:H13)</f>
        <v>34</v>
      </c>
      <c r="I14" s="117">
        <f>H14/D14</f>
        <v>0.43037974683544306</v>
      </c>
    </row>
  </sheetData>
  <mergeCells count="1">
    <mergeCell ref="C3:I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FCBCB-52F0-4072-8B40-BA90A445972B}">
  <sheetPr filterMode="1"/>
  <dimension ref="A1:W319"/>
  <sheetViews>
    <sheetView topLeftCell="G1" zoomScale="90" zoomScaleNormal="90" workbookViewId="0">
      <selection activeCell="T311" sqref="T310:T311"/>
    </sheetView>
  </sheetViews>
  <sheetFormatPr baseColWidth="10" defaultRowHeight="15" x14ac:dyDescent="0.25"/>
  <cols>
    <col min="2" max="2" width="36.28515625" customWidth="1"/>
    <col min="3" max="4" width="17.42578125" customWidth="1"/>
    <col min="5" max="5" width="16.42578125" customWidth="1"/>
    <col min="6" max="6" width="11" bestFit="1" customWidth="1"/>
    <col min="7" max="7" width="9.85546875" customWidth="1"/>
    <col min="8" max="8" width="15.5703125" customWidth="1"/>
    <col min="9" max="9" width="11" style="70" customWidth="1"/>
    <col min="10" max="10" width="13" style="70" customWidth="1"/>
    <col min="11" max="11" width="11" customWidth="1"/>
    <col min="12" max="12" width="11" style="22" customWidth="1"/>
    <col min="13" max="14" width="16.42578125" customWidth="1"/>
    <col min="15" max="15" width="16.42578125" style="32" customWidth="1"/>
    <col min="16" max="16" width="18.140625" customWidth="1"/>
    <col min="17" max="17" width="36.42578125" style="32" customWidth="1"/>
    <col min="18" max="18" width="21.7109375" customWidth="1"/>
    <col min="19" max="19" width="11.42578125" style="21"/>
    <col min="20" max="20" width="23.140625" style="22" customWidth="1"/>
  </cols>
  <sheetData>
    <row r="1" spans="1:20" ht="45" x14ac:dyDescent="0.25">
      <c r="A1" s="1" t="s">
        <v>0</v>
      </c>
      <c r="B1" s="1" t="s">
        <v>1</v>
      </c>
      <c r="C1" s="1" t="s">
        <v>2</v>
      </c>
      <c r="D1" s="1" t="s">
        <v>182</v>
      </c>
      <c r="E1" s="1" t="s">
        <v>3</v>
      </c>
      <c r="F1" s="2" t="s">
        <v>5</v>
      </c>
      <c r="G1" s="2" t="s">
        <v>6</v>
      </c>
      <c r="H1" s="2" t="s">
        <v>188</v>
      </c>
      <c r="I1" s="68" t="s">
        <v>179</v>
      </c>
      <c r="J1" s="68" t="s">
        <v>180</v>
      </c>
      <c r="K1" s="2" t="s">
        <v>181</v>
      </c>
      <c r="L1" s="2" t="s">
        <v>185</v>
      </c>
      <c r="M1" s="1" t="s">
        <v>175</v>
      </c>
      <c r="N1" s="1" t="s">
        <v>176</v>
      </c>
      <c r="O1" s="2" t="s">
        <v>177</v>
      </c>
      <c r="P1" s="1" t="s">
        <v>178</v>
      </c>
      <c r="Q1" s="2" t="s">
        <v>4</v>
      </c>
      <c r="R1" s="1" t="s">
        <v>190</v>
      </c>
      <c r="S1" s="2" t="s">
        <v>191</v>
      </c>
      <c r="T1" s="2" t="s">
        <v>192</v>
      </c>
    </row>
    <row r="2" spans="1:20" ht="24" hidden="1" customHeight="1" x14ac:dyDescent="0.25">
      <c r="A2" s="286">
        <v>890101815</v>
      </c>
      <c r="B2" s="226" t="s">
        <v>1034</v>
      </c>
      <c r="C2" s="215" t="s">
        <v>7</v>
      </c>
      <c r="D2" s="215" t="s">
        <v>183</v>
      </c>
      <c r="E2" s="215" t="s">
        <v>8</v>
      </c>
      <c r="F2" s="270">
        <v>711</v>
      </c>
      <c r="G2" s="215" t="s">
        <v>9</v>
      </c>
      <c r="H2" s="215" t="s">
        <v>189</v>
      </c>
      <c r="I2" s="91" t="s">
        <v>184</v>
      </c>
      <c r="J2" s="91" t="s">
        <v>262</v>
      </c>
      <c r="K2" s="149" t="s">
        <v>202</v>
      </c>
      <c r="L2" s="19" t="s">
        <v>186</v>
      </c>
      <c r="M2" s="4" t="s">
        <v>167</v>
      </c>
      <c r="N2" s="4">
        <v>1125269216</v>
      </c>
      <c r="O2" s="4" t="s">
        <v>168</v>
      </c>
      <c r="P2" s="4">
        <v>3228219560</v>
      </c>
      <c r="Q2" s="72" t="s">
        <v>169</v>
      </c>
      <c r="R2" s="303" t="s">
        <v>2098</v>
      </c>
      <c r="S2" s="6"/>
      <c r="T2" s="6"/>
    </row>
    <row r="3" spans="1:20" ht="24" hidden="1" customHeight="1" x14ac:dyDescent="0.25">
      <c r="A3" s="298"/>
      <c r="B3" s="227"/>
      <c r="C3" s="221"/>
      <c r="D3" s="221"/>
      <c r="E3" s="221"/>
      <c r="F3" s="271"/>
      <c r="G3" s="221"/>
      <c r="H3" s="216"/>
      <c r="I3" s="18" t="s">
        <v>1123</v>
      </c>
      <c r="J3" s="18" t="s">
        <v>1123</v>
      </c>
      <c r="K3" s="80"/>
      <c r="L3" s="19" t="s">
        <v>186</v>
      </c>
      <c r="M3" s="6" t="s">
        <v>170</v>
      </c>
      <c r="N3" s="6">
        <v>1144079392</v>
      </c>
      <c r="O3" s="6" t="s">
        <v>171</v>
      </c>
      <c r="P3" s="6">
        <v>3138746339</v>
      </c>
      <c r="Q3" s="72" t="s">
        <v>172</v>
      </c>
      <c r="R3" s="304"/>
      <c r="S3" s="6"/>
      <c r="T3" s="6"/>
    </row>
    <row r="4" spans="1:20" s="3" customFormat="1" ht="24" hidden="1" customHeight="1" x14ac:dyDescent="0.25">
      <c r="A4" s="287"/>
      <c r="B4" s="250"/>
      <c r="C4" s="239"/>
      <c r="D4" s="239"/>
      <c r="E4" s="239"/>
      <c r="F4" s="272"/>
      <c r="G4" s="239"/>
      <c r="H4" s="246"/>
      <c r="I4" s="18" t="s">
        <v>1123</v>
      </c>
      <c r="J4" s="18" t="s">
        <v>1123</v>
      </c>
      <c r="K4" s="80"/>
      <c r="L4" s="19" t="s">
        <v>186</v>
      </c>
      <c r="M4" s="6" t="s">
        <v>846</v>
      </c>
      <c r="N4" s="6">
        <v>1143831977</v>
      </c>
      <c r="O4" s="6" t="s">
        <v>173</v>
      </c>
      <c r="P4" s="6">
        <v>3006744293</v>
      </c>
      <c r="Q4" s="72" t="s">
        <v>174</v>
      </c>
      <c r="R4" s="305"/>
      <c r="S4" s="7"/>
      <c r="T4" s="6"/>
    </row>
    <row r="5" spans="1:20" s="3" customFormat="1" ht="24" hidden="1" customHeight="1" x14ac:dyDescent="0.25">
      <c r="A5" s="286">
        <v>901550788</v>
      </c>
      <c r="B5" s="226" t="s">
        <v>1928</v>
      </c>
      <c r="C5" s="215" t="s">
        <v>1929</v>
      </c>
      <c r="D5" s="306"/>
      <c r="E5" s="306"/>
      <c r="F5" s="270">
        <v>933</v>
      </c>
      <c r="G5" s="215" t="s">
        <v>9</v>
      </c>
      <c r="H5" s="306"/>
      <c r="I5" s="18" t="s">
        <v>1983</v>
      </c>
      <c r="J5" s="18" t="s">
        <v>286</v>
      </c>
      <c r="K5" s="18" t="s">
        <v>187</v>
      </c>
      <c r="L5" s="193" t="s">
        <v>283</v>
      </c>
      <c r="M5" s="6" t="s">
        <v>1988</v>
      </c>
      <c r="N5" s="29"/>
      <c r="O5" s="29"/>
      <c r="P5" s="6">
        <v>3214143671</v>
      </c>
      <c r="Q5" s="72" t="s">
        <v>1989</v>
      </c>
      <c r="R5" s="303" t="s">
        <v>2099</v>
      </c>
      <c r="S5" s="7"/>
      <c r="T5" s="6"/>
    </row>
    <row r="6" spans="1:20" s="3" customFormat="1" ht="24" hidden="1" customHeight="1" x14ac:dyDescent="0.25">
      <c r="A6" s="298"/>
      <c r="B6" s="227"/>
      <c r="C6" s="221"/>
      <c r="D6" s="307"/>
      <c r="E6" s="307"/>
      <c r="F6" s="271"/>
      <c r="G6" s="221"/>
      <c r="H6" s="307"/>
      <c r="I6" s="18"/>
      <c r="J6" s="18"/>
      <c r="K6" s="80"/>
      <c r="L6" s="193" t="s">
        <v>283</v>
      </c>
      <c r="M6" s="6" t="s">
        <v>1986</v>
      </c>
      <c r="N6" s="29"/>
      <c r="O6" s="29"/>
      <c r="P6" s="6">
        <v>3108572947</v>
      </c>
      <c r="Q6" s="72" t="s">
        <v>1987</v>
      </c>
      <c r="R6" s="304"/>
      <c r="S6" s="7"/>
      <c r="T6" s="6"/>
    </row>
    <row r="7" spans="1:20" s="3" customFormat="1" ht="24" hidden="1" customHeight="1" x14ac:dyDescent="0.25">
      <c r="A7" s="298"/>
      <c r="B7" s="227"/>
      <c r="C7" s="221"/>
      <c r="D7" s="307"/>
      <c r="E7" s="307"/>
      <c r="F7" s="271"/>
      <c r="G7" s="221"/>
      <c r="H7" s="307"/>
      <c r="I7" s="18"/>
      <c r="J7" s="18"/>
      <c r="K7" s="80"/>
      <c r="L7" s="193" t="s">
        <v>283</v>
      </c>
      <c r="M7" s="6" t="s">
        <v>1990</v>
      </c>
      <c r="N7" s="29"/>
      <c r="O7" s="29"/>
      <c r="P7" s="6">
        <v>3108572947</v>
      </c>
      <c r="Q7" s="72" t="s">
        <v>1991</v>
      </c>
      <c r="R7" s="304"/>
      <c r="S7" s="7"/>
      <c r="T7" s="6"/>
    </row>
    <row r="8" spans="1:20" s="3" customFormat="1" ht="24" hidden="1" customHeight="1" x14ac:dyDescent="0.25">
      <c r="A8" s="298"/>
      <c r="B8" s="227"/>
      <c r="C8" s="221"/>
      <c r="D8" s="307"/>
      <c r="E8" s="307"/>
      <c r="F8" s="271"/>
      <c r="G8" s="221"/>
      <c r="H8" s="307"/>
      <c r="I8" s="18"/>
      <c r="J8" s="18"/>
      <c r="K8" s="80"/>
      <c r="L8" s="193" t="s">
        <v>283</v>
      </c>
      <c r="M8" s="6" t="s">
        <v>1992</v>
      </c>
      <c r="N8" s="29"/>
      <c r="O8" s="29"/>
      <c r="P8" s="6">
        <v>3108572947</v>
      </c>
      <c r="Q8" s="72" t="s">
        <v>1993</v>
      </c>
      <c r="R8" s="304"/>
      <c r="S8" s="7"/>
      <c r="T8" s="6"/>
    </row>
    <row r="9" spans="1:20" s="3" customFormat="1" ht="24" hidden="1" customHeight="1" x14ac:dyDescent="0.25">
      <c r="A9" s="287"/>
      <c r="B9" s="250"/>
      <c r="C9" s="239"/>
      <c r="D9" s="308"/>
      <c r="E9" s="308"/>
      <c r="F9" s="272"/>
      <c r="G9" s="239"/>
      <c r="H9" s="308"/>
      <c r="I9" s="18"/>
      <c r="J9" s="18"/>
      <c r="K9" s="80"/>
      <c r="L9" s="193" t="s">
        <v>283</v>
      </c>
      <c r="M9" s="6" t="s">
        <v>1984</v>
      </c>
      <c r="N9" s="29"/>
      <c r="O9" s="29"/>
      <c r="P9" s="6">
        <v>3108572947</v>
      </c>
      <c r="Q9" s="72" t="s">
        <v>1985</v>
      </c>
      <c r="R9" s="305"/>
      <c r="S9" s="7"/>
      <c r="T9" s="6"/>
    </row>
    <row r="10" spans="1:20" s="3" customFormat="1" ht="24" hidden="1" customHeight="1" x14ac:dyDescent="0.25">
      <c r="A10" s="63">
        <v>890101553</v>
      </c>
      <c r="B10" s="157" t="s">
        <v>1930</v>
      </c>
      <c r="C10" s="18" t="s">
        <v>1929</v>
      </c>
      <c r="D10" s="18" t="s">
        <v>1931</v>
      </c>
      <c r="E10" s="103"/>
      <c r="F10" s="23">
        <v>195</v>
      </c>
      <c r="G10" s="18" t="s">
        <v>26</v>
      </c>
      <c r="H10" s="103"/>
      <c r="I10" s="18" t="s">
        <v>263</v>
      </c>
      <c r="J10" s="18" t="s">
        <v>1123</v>
      </c>
      <c r="K10" s="18" t="s">
        <v>187</v>
      </c>
      <c r="L10" s="25" t="s">
        <v>186</v>
      </c>
      <c r="M10" s="6"/>
      <c r="N10" s="6"/>
      <c r="O10" s="6"/>
      <c r="P10" s="6">
        <v>3108572947</v>
      </c>
      <c r="Q10" s="72" t="s">
        <v>1932</v>
      </c>
      <c r="R10" s="179" t="s">
        <v>2099</v>
      </c>
      <c r="S10" s="7"/>
      <c r="T10" s="6"/>
    </row>
    <row r="11" spans="1:20" s="3" customFormat="1" ht="27" customHeight="1" x14ac:dyDescent="0.25">
      <c r="A11" s="298">
        <v>890301463</v>
      </c>
      <c r="B11" s="291" t="s">
        <v>10</v>
      </c>
      <c r="C11" s="221" t="s">
        <v>11</v>
      </c>
      <c r="D11" s="221" t="s">
        <v>193</v>
      </c>
      <c r="E11" s="302" t="s">
        <v>12</v>
      </c>
      <c r="F11" s="271">
        <v>2303</v>
      </c>
      <c r="G11" s="262" t="s">
        <v>9</v>
      </c>
      <c r="H11" s="221" t="s">
        <v>203</v>
      </c>
      <c r="I11" s="127" t="s">
        <v>200</v>
      </c>
      <c r="J11" s="127" t="s">
        <v>1087</v>
      </c>
      <c r="K11" s="189" t="s">
        <v>202</v>
      </c>
      <c r="L11" s="188" t="s">
        <v>186</v>
      </c>
      <c r="M11" s="190" t="s">
        <v>194</v>
      </c>
      <c r="N11" s="190">
        <v>1144061925</v>
      </c>
      <c r="O11" s="190" t="s">
        <v>195</v>
      </c>
      <c r="P11" s="190">
        <v>3007890986</v>
      </c>
      <c r="Q11" s="191" t="s">
        <v>196</v>
      </c>
      <c r="R11" s="290" t="s">
        <v>2172</v>
      </c>
      <c r="S11" s="192" t="s">
        <v>895</v>
      </c>
      <c r="T11" s="190" t="s">
        <v>2036</v>
      </c>
    </row>
    <row r="12" spans="1:20" s="3" customFormat="1" ht="27" hidden="1" customHeight="1" x14ac:dyDescent="0.25">
      <c r="A12" s="298"/>
      <c r="B12" s="291"/>
      <c r="C12" s="221"/>
      <c r="D12" s="221"/>
      <c r="E12" s="302"/>
      <c r="F12" s="271"/>
      <c r="G12" s="262"/>
      <c r="H12" s="216"/>
      <c r="I12" s="18" t="s">
        <v>1123</v>
      </c>
      <c r="J12" s="18" t="s">
        <v>1123</v>
      </c>
      <c r="K12" s="18"/>
      <c r="L12" s="19" t="s">
        <v>186</v>
      </c>
      <c r="M12" s="6" t="s">
        <v>871</v>
      </c>
      <c r="N12" s="29"/>
      <c r="O12" s="6" t="s">
        <v>872</v>
      </c>
      <c r="P12" s="6">
        <v>3168784892</v>
      </c>
      <c r="Q12" s="72" t="s">
        <v>870</v>
      </c>
      <c r="R12" s="290"/>
      <c r="S12" s="6"/>
      <c r="T12" s="6"/>
    </row>
    <row r="13" spans="1:20" s="3" customFormat="1" ht="27" hidden="1" customHeight="1" x14ac:dyDescent="0.25">
      <c r="A13" s="298"/>
      <c r="B13" s="291"/>
      <c r="C13" s="221"/>
      <c r="D13" s="221"/>
      <c r="E13" s="302"/>
      <c r="F13" s="271"/>
      <c r="G13" s="262"/>
      <c r="H13" s="216"/>
      <c r="I13" s="18" t="s">
        <v>1123</v>
      </c>
      <c r="J13" s="18" t="s">
        <v>1123</v>
      </c>
      <c r="K13" s="18"/>
      <c r="L13" s="19" t="s">
        <v>186</v>
      </c>
      <c r="M13" s="6" t="s">
        <v>987</v>
      </c>
      <c r="N13" s="6">
        <v>1010147519</v>
      </c>
      <c r="O13" s="6" t="s">
        <v>988</v>
      </c>
      <c r="P13" s="6">
        <v>3182050438</v>
      </c>
      <c r="Q13" s="72" t="s">
        <v>986</v>
      </c>
      <c r="R13" s="290"/>
      <c r="S13" s="6"/>
      <c r="T13" s="6"/>
    </row>
    <row r="14" spans="1:20" s="3" customFormat="1" ht="27" customHeight="1" x14ac:dyDescent="0.25">
      <c r="A14" s="298"/>
      <c r="B14" s="291"/>
      <c r="C14" s="221"/>
      <c r="D14" s="221"/>
      <c r="E14" s="302"/>
      <c r="F14" s="271"/>
      <c r="G14" s="262"/>
      <c r="H14" s="216"/>
      <c r="I14" s="18" t="s">
        <v>1123</v>
      </c>
      <c r="J14" s="18" t="s">
        <v>1123</v>
      </c>
      <c r="K14" s="18"/>
      <c r="L14" s="19" t="s">
        <v>186</v>
      </c>
      <c r="M14" s="6" t="s">
        <v>989</v>
      </c>
      <c r="N14" s="6">
        <v>1010125204</v>
      </c>
      <c r="O14" s="6" t="s">
        <v>991</v>
      </c>
      <c r="P14" s="6">
        <v>3104936208</v>
      </c>
      <c r="Q14" s="72" t="s">
        <v>990</v>
      </c>
      <c r="R14" s="290"/>
      <c r="S14" s="6" t="s">
        <v>895</v>
      </c>
      <c r="T14" s="6" t="s">
        <v>1917</v>
      </c>
    </row>
    <row r="15" spans="1:20" s="3" customFormat="1" ht="27" hidden="1" customHeight="1" x14ac:dyDescent="0.25">
      <c r="A15" s="298"/>
      <c r="B15" s="291"/>
      <c r="C15" s="221"/>
      <c r="D15" s="221"/>
      <c r="E15" s="302"/>
      <c r="F15" s="271"/>
      <c r="G15" s="262"/>
      <c r="H15" s="216"/>
      <c r="I15" s="18" t="s">
        <v>1123</v>
      </c>
      <c r="J15" s="18" t="s">
        <v>1123</v>
      </c>
      <c r="K15" s="18"/>
      <c r="L15" s="50" t="s">
        <v>186</v>
      </c>
      <c r="M15" s="6" t="s">
        <v>833</v>
      </c>
      <c r="N15" s="29"/>
      <c r="O15" s="29"/>
      <c r="P15" s="6">
        <v>3206304610</v>
      </c>
      <c r="Q15" s="72" t="s">
        <v>834</v>
      </c>
      <c r="R15" s="290"/>
      <c r="S15" s="7"/>
      <c r="T15" s="6"/>
    </row>
    <row r="16" spans="1:20" s="3" customFormat="1" ht="27" hidden="1" customHeight="1" x14ac:dyDescent="0.25">
      <c r="A16" s="298"/>
      <c r="B16" s="291"/>
      <c r="C16" s="221"/>
      <c r="D16" s="221"/>
      <c r="E16" s="302"/>
      <c r="F16" s="271"/>
      <c r="G16" s="262"/>
      <c r="H16" s="216"/>
      <c r="I16" s="18" t="s">
        <v>1123</v>
      </c>
      <c r="J16" s="18" t="s">
        <v>1123</v>
      </c>
      <c r="K16" s="18"/>
      <c r="L16" s="19" t="s">
        <v>186</v>
      </c>
      <c r="M16" s="4" t="s">
        <v>197</v>
      </c>
      <c r="N16" s="4">
        <v>1130595110</v>
      </c>
      <c r="O16" s="4" t="s">
        <v>198</v>
      </c>
      <c r="P16" s="4">
        <v>3202715420</v>
      </c>
      <c r="Q16" s="72" t="s">
        <v>199</v>
      </c>
      <c r="R16" s="290"/>
      <c r="S16" s="7"/>
      <c r="T16" s="20"/>
    </row>
    <row r="17" spans="1:20" s="3" customFormat="1" ht="73.5" hidden="1" customHeight="1" x14ac:dyDescent="0.25">
      <c r="A17" s="60">
        <v>890300292</v>
      </c>
      <c r="B17" s="203" t="s">
        <v>1006</v>
      </c>
      <c r="C17" s="8" t="s">
        <v>11</v>
      </c>
      <c r="D17" s="9" t="s">
        <v>204</v>
      </c>
      <c r="E17" s="9" t="s">
        <v>12</v>
      </c>
      <c r="F17" s="10">
        <v>1285</v>
      </c>
      <c r="G17" s="8" t="s">
        <v>9</v>
      </c>
      <c r="H17" s="9" t="s">
        <v>205</v>
      </c>
      <c r="I17" s="127" t="s">
        <v>1410</v>
      </c>
      <c r="J17" s="127" t="s">
        <v>418</v>
      </c>
      <c r="K17" s="9" t="s">
        <v>187</v>
      </c>
      <c r="L17" s="19" t="s">
        <v>186</v>
      </c>
      <c r="M17" s="16" t="s">
        <v>1924</v>
      </c>
      <c r="N17" s="11">
        <v>1144195713</v>
      </c>
      <c r="O17" s="20" t="s">
        <v>1925</v>
      </c>
      <c r="P17" s="6">
        <v>3188102509</v>
      </c>
      <c r="Q17" s="72" t="s">
        <v>1926</v>
      </c>
      <c r="R17" s="200" t="s">
        <v>2096</v>
      </c>
      <c r="S17" s="6"/>
      <c r="T17" s="6"/>
    </row>
    <row r="18" spans="1:20" s="3" customFormat="1" ht="33" hidden="1" customHeight="1" x14ac:dyDescent="0.25">
      <c r="A18" s="224">
        <v>805011262</v>
      </c>
      <c r="B18" s="226" t="s">
        <v>139</v>
      </c>
      <c r="C18" s="215" t="s">
        <v>11</v>
      </c>
      <c r="D18" s="215" t="s">
        <v>207</v>
      </c>
      <c r="E18" s="215" t="s">
        <v>140</v>
      </c>
      <c r="F18" s="228">
        <v>1413</v>
      </c>
      <c r="G18" s="215" t="s">
        <v>9</v>
      </c>
      <c r="H18" s="215" t="s">
        <v>1023</v>
      </c>
      <c r="I18" s="97" t="s">
        <v>1069</v>
      </c>
      <c r="J18" s="97" t="s">
        <v>206</v>
      </c>
      <c r="K18" s="149" t="s">
        <v>202</v>
      </c>
      <c r="L18" s="19" t="s">
        <v>186</v>
      </c>
      <c r="M18" s="6" t="s">
        <v>944</v>
      </c>
      <c r="N18" s="11">
        <v>1107054704</v>
      </c>
      <c r="O18" s="6" t="s">
        <v>945</v>
      </c>
      <c r="P18" s="6">
        <v>3174023611</v>
      </c>
      <c r="Q18" s="72" t="s">
        <v>946</v>
      </c>
      <c r="R18" s="342" t="s">
        <v>2097</v>
      </c>
      <c r="S18" s="6"/>
      <c r="T18" s="6"/>
    </row>
    <row r="19" spans="1:20" s="3" customFormat="1" ht="33" hidden="1" customHeight="1" x14ac:dyDescent="0.25">
      <c r="A19" s="225"/>
      <c r="B19" s="227"/>
      <c r="C19" s="221"/>
      <c r="D19" s="221"/>
      <c r="E19" s="221"/>
      <c r="F19" s="229"/>
      <c r="G19" s="221"/>
      <c r="H19" s="221"/>
      <c r="I19" s="18" t="s">
        <v>1123</v>
      </c>
      <c r="J19" s="18" t="s">
        <v>1123</v>
      </c>
      <c r="K19" s="18"/>
      <c r="L19" s="19" t="s">
        <v>186</v>
      </c>
      <c r="M19" s="6" t="s">
        <v>1025</v>
      </c>
      <c r="N19" s="53"/>
      <c r="O19" s="6" t="s">
        <v>1026</v>
      </c>
      <c r="P19" s="6">
        <v>3102072609</v>
      </c>
      <c r="Q19" s="72" t="s">
        <v>946</v>
      </c>
      <c r="R19" s="343"/>
      <c r="S19" s="6"/>
      <c r="T19" s="6"/>
    </row>
    <row r="20" spans="1:20" s="3" customFormat="1" ht="33" hidden="1" customHeight="1" x14ac:dyDescent="0.25">
      <c r="A20" s="225"/>
      <c r="B20" s="227"/>
      <c r="C20" s="221"/>
      <c r="D20" s="221"/>
      <c r="E20" s="221"/>
      <c r="F20" s="229"/>
      <c r="G20" s="221"/>
      <c r="H20" s="221"/>
      <c r="I20" s="18" t="s">
        <v>1123</v>
      </c>
      <c r="J20" s="18" t="s">
        <v>1123</v>
      </c>
      <c r="K20" s="18"/>
      <c r="L20" s="19" t="s">
        <v>186</v>
      </c>
      <c r="M20" s="6" t="s">
        <v>1054</v>
      </c>
      <c r="N20" s="11">
        <v>51951156</v>
      </c>
      <c r="O20" s="6" t="s">
        <v>1055</v>
      </c>
      <c r="P20" s="6">
        <v>3057712568</v>
      </c>
      <c r="Q20" s="72" t="s">
        <v>1053</v>
      </c>
      <c r="R20" s="343"/>
      <c r="S20" s="6"/>
      <c r="T20" s="6"/>
    </row>
    <row r="21" spans="1:20" s="3" customFormat="1" ht="33" hidden="1" customHeight="1" x14ac:dyDescent="0.25">
      <c r="A21" s="225"/>
      <c r="B21" s="227"/>
      <c r="C21" s="221"/>
      <c r="D21" s="221"/>
      <c r="E21" s="221"/>
      <c r="F21" s="229"/>
      <c r="G21" s="221"/>
      <c r="H21" s="221"/>
      <c r="I21" s="18" t="s">
        <v>1123</v>
      </c>
      <c r="J21" s="18" t="s">
        <v>1123</v>
      </c>
      <c r="K21" s="18"/>
      <c r="L21" s="19" t="s">
        <v>186</v>
      </c>
      <c r="M21" s="6" t="s">
        <v>1346</v>
      </c>
      <c r="N21" s="53"/>
      <c r="O21" s="6" t="s">
        <v>1347</v>
      </c>
      <c r="P21" s="29"/>
      <c r="Q21" s="72" t="s">
        <v>1348</v>
      </c>
      <c r="R21" s="343"/>
      <c r="S21" s="6"/>
      <c r="T21" s="6"/>
    </row>
    <row r="22" spans="1:20" s="3" customFormat="1" ht="33" hidden="1" customHeight="1" x14ac:dyDescent="0.25">
      <c r="A22" s="225"/>
      <c r="B22" s="227"/>
      <c r="C22" s="221"/>
      <c r="D22" s="221"/>
      <c r="E22" s="221"/>
      <c r="F22" s="229"/>
      <c r="G22" s="221"/>
      <c r="H22" s="221"/>
      <c r="I22" s="18" t="s">
        <v>1123</v>
      </c>
      <c r="J22" s="18" t="s">
        <v>1123</v>
      </c>
      <c r="K22" s="18"/>
      <c r="L22" s="19" t="s">
        <v>186</v>
      </c>
      <c r="M22" s="6" t="s">
        <v>1027</v>
      </c>
      <c r="N22" s="11">
        <v>1095909620</v>
      </c>
      <c r="O22" s="6" t="s">
        <v>1029</v>
      </c>
      <c r="P22" s="6">
        <v>3246534142</v>
      </c>
      <c r="Q22" s="72" t="s">
        <v>1028</v>
      </c>
      <c r="R22" s="343"/>
      <c r="S22" s="6"/>
      <c r="T22" s="6"/>
    </row>
    <row r="23" spans="1:20" s="17" customFormat="1" ht="33" hidden="1" customHeight="1" x14ac:dyDescent="0.25">
      <c r="A23" s="249"/>
      <c r="B23" s="250"/>
      <c r="C23" s="239"/>
      <c r="D23" s="239"/>
      <c r="E23" s="239"/>
      <c r="F23" s="240"/>
      <c r="G23" s="239"/>
      <c r="H23" s="239"/>
      <c r="I23" s="18" t="s">
        <v>1123</v>
      </c>
      <c r="J23" s="18" t="s">
        <v>1123</v>
      </c>
      <c r="K23" s="18"/>
      <c r="L23" s="19" t="s">
        <v>186</v>
      </c>
      <c r="M23" s="6" t="s">
        <v>1030</v>
      </c>
      <c r="N23" s="53"/>
      <c r="O23" s="6" t="s">
        <v>1031</v>
      </c>
      <c r="P23" s="6">
        <v>3005666937</v>
      </c>
      <c r="Q23" s="72" t="s">
        <v>1032</v>
      </c>
      <c r="R23" s="344"/>
      <c r="S23" s="7"/>
      <c r="T23" s="20"/>
    </row>
    <row r="24" spans="1:20" s="17" customFormat="1" ht="22.5" hidden="1" customHeight="1" x14ac:dyDescent="0.25">
      <c r="A24" s="253">
        <v>800118334</v>
      </c>
      <c r="B24" s="232" t="s">
        <v>49</v>
      </c>
      <c r="C24" s="215" t="s">
        <v>11</v>
      </c>
      <c r="D24" s="215" t="s">
        <v>208</v>
      </c>
      <c r="E24" s="215" t="s">
        <v>8</v>
      </c>
      <c r="F24" s="228">
        <v>592</v>
      </c>
      <c r="G24" s="215" t="s">
        <v>9</v>
      </c>
      <c r="H24" s="215" t="s">
        <v>209</v>
      </c>
      <c r="I24" s="91" t="s">
        <v>210</v>
      </c>
      <c r="J24" s="91" t="s">
        <v>281</v>
      </c>
      <c r="K24" s="149" t="s">
        <v>202</v>
      </c>
      <c r="L24" s="19" t="s">
        <v>186</v>
      </c>
      <c r="M24" s="6" t="s">
        <v>896</v>
      </c>
      <c r="N24" s="6">
        <v>1144129414</v>
      </c>
      <c r="O24" s="6" t="s">
        <v>897</v>
      </c>
      <c r="P24" s="6">
        <v>3113246400</v>
      </c>
      <c r="Q24" s="72" t="s">
        <v>898</v>
      </c>
      <c r="R24" s="222" t="s">
        <v>1359</v>
      </c>
      <c r="S24" s="6"/>
      <c r="T24" s="6"/>
    </row>
    <row r="25" spans="1:20" s="17" customFormat="1" ht="22.5" hidden="1" customHeight="1" x14ac:dyDescent="0.25">
      <c r="A25" s="254"/>
      <c r="B25" s="233"/>
      <c r="C25" s="221"/>
      <c r="D25" s="221"/>
      <c r="E25" s="221"/>
      <c r="F25" s="229"/>
      <c r="G25" s="221"/>
      <c r="H25" s="216"/>
      <c r="I25" s="18" t="s">
        <v>1123</v>
      </c>
      <c r="J25" s="18" t="s">
        <v>1123</v>
      </c>
      <c r="K25" s="9"/>
      <c r="L25" s="19" t="s">
        <v>186</v>
      </c>
      <c r="M25" s="6" t="s">
        <v>211</v>
      </c>
      <c r="N25" s="6">
        <v>1144163203</v>
      </c>
      <c r="O25" s="6" t="s">
        <v>214</v>
      </c>
      <c r="P25" s="6">
        <v>3188175436</v>
      </c>
      <c r="Q25" s="72" t="s">
        <v>215</v>
      </c>
      <c r="R25" s="223"/>
      <c r="S25" s="6"/>
      <c r="T25" s="6"/>
    </row>
    <row r="26" spans="1:20" s="17" customFormat="1" ht="22.5" hidden="1" customHeight="1" x14ac:dyDescent="0.25">
      <c r="A26" s="254"/>
      <c r="B26" s="233"/>
      <c r="C26" s="221"/>
      <c r="D26" s="221"/>
      <c r="E26" s="221"/>
      <c r="F26" s="229"/>
      <c r="G26" s="221"/>
      <c r="H26" s="216"/>
      <c r="I26" s="18" t="s">
        <v>1123</v>
      </c>
      <c r="J26" s="18" t="s">
        <v>1123</v>
      </c>
      <c r="K26" s="9"/>
      <c r="L26" s="19" t="s">
        <v>186</v>
      </c>
      <c r="M26" s="4" t="s">
        <v>212</v>
      </c>
      <c r="N26" s="4">
        <v>1144074590</v>
      </c>
      <c r="O26" s="4" t="s">
        <v>216</v>
      </c>
      <c r="P26" s="4">
        <v>3148707170</v>
      </c>
      <c r="Q26" s="72" t="s">
        <v>50</v>
      </c>
      <c r="R26" s="223"/>
      <c r="S26" s="6"/>
      <c r="T26" s="6"/>
    </row>
    <row r="27" spans="1:20" s="17" customFormat="1" ht="22.5" hidden="1" customHeight="1" x14ac:dyDescent="0.25">
      <c r="A27" s="254"/>
      <c r="B27" s="233"/>
      <c r="C27" s="221"/>
      <c r="D27" s="221"/>
      <c r="E27" s="221"/>
      <c r="F27" s="229"/>
      <c r="G27" s="221"/>
      <c r="H27" s="216"/>
      <c r="I27" s="18" t="s">
        <v>1123</v>
      </c>
      <c r="J27" s="18" t="s">
        <v>1123</v>
      </c>
      <c r="K27" s="9"/>
      <c r="L27" s="19" t="s">
        <v>186</v>
      </c>
      <c r="M27" s="4" t="s">
        <v>1356</v>
      </c>
      <c r="N27" s="4">
        <v>1130604958</v>
      </c>
      <c r="O27" s="4" t="s">
        <v>1357</v>
      </c>
      <c r="P27" s="4">
        <v>3104332350</v>
      </c>
      <c r="Q27" s="72" t="s">
        <v>1358</v>
      </c>
      <c r="R27" s="223"/>
      <c r="S27" s="6"/>
      <c r="T27" s="6"/>
    </row>
    <row r="28" spans="1:20" s="17" customFormat="1" ht="22.5" hidden="1" customHeight="1" x14ac:dyDescent="0.25">
      <c r="A28" s="255"/>
      <c r="B28" s="252"/>
      <c r="C28" s="239"/>
      <c r="D28" s="239"/>
      <c r="E28" s="239"/>
      <c r="F28" s="240"/>
      <c r="G28" s="239"/>
      <c r="H28" s="246"/>
      <c r="I28" s="18" t="s">
        <v>1123</v>
      </c>
      <c r="J28" s="18" t="s">
        <v>1123</v>
      </c>
      <c r="K28" s="9"/>
      <c r="L28" s="19" t="s">
        <v>186</v>
      </c>
      <c r="M28" s="105" t="s">
        <v>213</v>
      </c>
      <c r="N28" s="6">
        <v>38563500</v>
      </c>
      <c r="O28" s="6" t="s">
        <v>217</v>
      </c>
      <c r="P28" s="6">
        <v>3135971782</v>
      </c>
      <c r="Q28" s="72" t="s">
        <v>218</v>
      </c>
      <c r="R28" s="256"/>
      <c r="S28" s="6"/>
      <c r="T28" s="6"/>
    </row>
    <row r="29" spans="1:20" s="17" customFormat="1" ht="44.25" hidden="1" customHeight="1" x14ac:dyDescent="0.25">
      <c r="A29" s="314">
        <v>890300546</v>
      </c>
      <c r="B29" s="267" t="s">
        <v>89</v>
      </c>
      <c r="C29" s="261" t="s">
        <v>11</v>
      </c>
      <c r="D29" s="215" t="s">
        <v>219</v>
      </c>
      <c r="E29" s="215" t="s">
        <v>8</v>
      </c>
      <c r="F29" s="270">
        <v>1048</v>
      </c>
      <c r="G29" s="261" t="s">
        <v>9</v>
      </c>
      <c r="H29" s="215" t="s">
        <v>220</v>
      </c>
      <c r="I29" s="127" t="s">
        <v>223</v>
      </c>
      <c r="J29" s="127" t="s">
        <v>1301</v>
      </c>
      <c r="K29" s="149" t="s">
        <v>202</v>
      </c>
      <c r="L29" s="51" t="s">
        <v>283</v>
      </c>
      <c r="M29" s="4" t="s">
        <v>221</v>
      </c>
      <c r="N29" s="5">
        <v>16738952</v>
      </c>
      <c r="O29" s="4" t="s">
        <v>222</v>
      </c>
      <c r="P29" s="4">
        <v>3113501875</v>
      </c>
      <c r="Q29" s="72" t="s">
        <v>90</v>
      </c>
      <c r="R29" s="244" t="s">
        <v>1403</v>
      </c>
      <c r="S29" s="6"/>
      <c r="T29" s="6"/>
    </row>
    <row r="30" spans="1:20" s="17" customFormat="1" ht="44.25" hidden="1" customHeight="1" x14ac:dyDescent="0.25">
      <c r="A30" s="315"/>
      <c r="B30" s="268"/>
      <c r="C30" s="262"/>
      <c r="D30" s="221"/>
      <c r="E30" s="221"/>
      <c r="F30" s="271"/>
      <c r="G30" s="262"/>
      <c r="H30" s="216"/>
      <c r="I30" s="18" t="s">
        <v>1123</v>
      </c>
      <c r="J30" s="18" t="s">
        <v>1123</v>
      </c>
      <c r="K30" s="9"/>
      <c r="L30" s="51" t="s">
        <v>283</v>
      </c>
      <c r="M30" s="4" t="s">
        <v>1594</v>
      </c>
      <c r="N30" s="5">
        <v>1113656487</v>
      </c>
      <c r="O30" s="4" t="s">
        <v>1596</v>
      </c>
      <c r="P30" s="4">
        <v>3104205793</v>
      </c>
      <c r="Q30" s="72" t="s">
        <v>1595</v>
      </c>
      <c r="R30" s="245"/>
      <c r="S30" s="6"/>
      <c r="T30" s="6"/>
    </row>
    <row r="31" spans="1:20" s="17" customFormat="1" ht="44.25" hidden="1" customHeight="1" x14ac:dyDescent="0.25">
      <c r="A31" s="315"/>
      <c r="B31" s="268"/>
      <c r="C31" s="262"/>
      <c r="D31" s="221"/>
      <c r="E31" s="221"/>
      <c r="F31" s="271"/>
      <c r="G31" s="262"/>
      <c r="H31" s="216"/>
      <c r="I31" s="18" t="s">
        <v>1123</v>
      </c>
      <c r="J31" s="18" t="s">
        <v>1123</v>
      </c>
      <c r="K31" s="9"/>
      <c r="L31" s="51" t="s">
        <v>283</v>
      </c>
      <c r="M31" s="4" t="s">
        <v>1188</v>
      </c>
      <c r="N31" s="5">
        <v>1006099038</v>
      </c>
      <c r="O31" s="4" t="s">
        <v>1186</v>
      </c>
      <c r="P31" s="45"/>
      <c r="Q31" s="72" t="s">
        <v>1533</v>
      </c>
      <c r="R31" s="245"/>
      <c r="S31" s="6"/>
      <c r="T31" s="6"/>
    </row>
    <row r="32" spans="1:20" s="17" customFormat="1" ht="47.25" hidden="1" customHeight="1" x14ac:dyDescent="0.25">
      <c r="A32" s="316"/>
      <c r="B32" s="269"/>
      <c r="C32" s="263"/>
      <c r="D32" s="239"/>
      <c r="E32" s="239"/>
      <c r="F32" s="272"/>
      <c r="G32" s="263"/>
      <c r="H32" s="246"/>
      <c r="I32" s="18" t="s">
        <v>1123</v>
      </c>
      <c r="J32" s="18" t="s">
        <v>1123</v>
      </c>
      <c r="K32" s="9"/>
      <c r="L32" s="51" t="s">
        <v>283</v>
      </c>
      <c r="M32" s="4" t="s">
        <v>1185</v>
      </c>
      <c r="N32" s="5">
        <v>1005892305</v>
      </c>
      <c r="O32" s="4" t="s">
        <v>1186</v>
      </c>
      <c r="P32" s="45"/>
      <c r="Q32" s="72" t="s">
        <v>1187</v>
      </c>
      <c r="R32" s="257"/>
      <c r="S32" s="6"/>
      <c r="T32" s="6"/>
    </row>
    <row r="33" spans="1:20" s="3" customFormat="1" ht="42" hidden="1" customHeight="1" x14ac:dyDescent="0.25">
      <c r="A33" s="286">
        <v>890300466</v>
      </c>
      <c r="B33" s="292" t="s">
        <v>153</v>
      </c>
      <c r="C33" s="261" t="s">
        <v>11</v>
      </c>
      <c r="D33" s="215" t="s">
        <v>224</v>
      </c>
      <c r="E33" s="215" t="s">
        <v>52</v>
      </c>
      <c r="F33" s="270">
        <v>4384</v>
      </c>
      <c r="G33" s="261" t="s">
        <v>9</v>
      </c>
      <c r="H33" s="215" t="s">
        <v>933</v>
      </c>
      <c r="I33" s="127" t="s">
        <v>1405</v>
      </c>
      <c r="J33" s="127" t="s">
        <v>1404</v>
      </c>
      <c r="K33" s="149" t="s">
        <v>202</v>
      </c>
      <c r="L33" s="25" t="s">
        <v>186</v>
      </c>
      <c r="M33" s="6" t="s">
        <v>225</v>
      </c>
      <c r="N33" s="7">
        <v>66959599</v>
      </c>
      <c r="O33" s="6" t="s">
        <v>226</v>
      </c>
      <c r="P33" s="6">
        <v>3137281123</v>
      </c>
      <c r="Q33" s="72" t="s">
        <v>154</v>
      </c>
      <c r="R33" s="303" t="s">
        <v>2100</v>
      </c>
      <c r="S33" s="6"/>
      <c r="T33" s="6"/>
    </row>
    <row r="34" spans="1:20" s="3" customFormat="1" ht="42" hidden="1" customHeight="1" x14ac:dyDescent="0.25">
      <c r="A34" s="298"/>
      <c r="B34" s="293"/>
      <c r="C34" s="262"/>
      <c r="D34" s="221"/>
      <c r="E34" s="221"/>
      <c r="F34" s="271"/>
      <c r="G34" s="262"/>
      <c r="H34" s="216"/>
      <c r="I34" s="18" t="s">
        <v>1123</v>
      </c>
      <c r="J34" s="18" t="s">
        <v>1123</v>
      </c>
      <c r="K34" s="18"/>
      <c r="L34" s="25" t="s">
        <v>186</v>
      </c>
      <c r="M34" s="4" t="s">
        <v>227</v>
      </c>
      <c r="N34" s="5">
        <v>1094926056</v>
      </c>
      <c r="O34" s="4" t="s">
        <v>228</v>
      </c>
      <c r="P34" s="4" t="s">
        <v>229</v>
      </c>
      <c r="Q34" s="72" t="s">
        <v>230</v>
      </c>
      <c r="R34" s="304"/>
      <c r="S34" s="6"/>
      <c r="T34" s="6"/>
    </row>
    <row r="35" spans="1:20" s="3" customFormat="1" ht="42" hidden="1" customHeight="1" x14ac:dyDescent="0.25">
      <c r="A35" s="298"/>
      <c r="B35" s="293"/>
      <c r="C35" s="262"/>
      <c r="D35" s="221"/>
      <c r="E35" s="221"/>
      <c r="F35" s="271"/>
      <c r="G35" s="262"/>
      <c r="H35" s="216"/>
      <c r="I35" s="18" t="s">
        <v>1123</v>
      </c>
      <c r="J35" s="18" t="s">
        <v>1123</v>
      </c>
      <c r="K35" s="18"/>
      <c r="L35" s="25" t="s">
        <v>186</v>
      </c>
      <c r="M35" s="6" t="s">
        <v>231</v>
      </c>
      <c r="N35" s="7">
        <v>80281246</v>
      </c>
      <c r="O35" s="6" t="s">
        <v>228</v>
      </c>
      <c r="P35" s="6" t="s">
        <v>232</v>
      </c>
      <c r="Q35" s="72" t="s">
        <v>233</v>
      </c>
      <c r="R35" s="304"/>
      <c r="S35" s="6"/>
      <c r="T35" s="6"/>
    </row>
    <row r="36" spans="1:20" s="3" customFormat="1" ht="42" hidden="1" customHeight="1" x14ac:dyDescent="0.25">
      <c r="A36" s="298"/>
      <c r="B36" s="293"/>
      <c r="C36" s="262"/>
      <c r="D36" s="221"/>
      <c r="E36" s="221"/>
      <c r="F36" s="271"/>
      <c r="G36" s="262"/>
      <c r="H36" s="216"/>
      <c r="I36" s="18" t="s">
        <v>1123</v>
      </c>
      <c r="J36" s="18" t="s">
        <v>1123</v>
      </c>
      <c r="K36" s="18"/>
      <c r="L36" s="25" t="s">
        <v>186</v>
      </c>
      <c r="M36" s="6" t="s">
        <v>1007</v>
      </c>
      <c r="N36" s="7">
        <v>1118305939</v>
      </c>
      <c r="O36" s="6" t="s">
        <v>1008</v>
      </c>
      <c r="P36" s="6">
        <v>3145476559</v>
      </c>
      <c r="Q36" s="72" t="s">
        <v>1009</v>
      </c>
      <c r="R36" s="304"/>
      <c r="S36" s="6"/>
      <c r="T36" s="6"/>
    </row>
    <row r="37" spans="1:20" s="3" customFormat="1" ht="42" hidden="1" customHeight="1" x14ac:dyDescent="0.25">
      <c r="A37" s="287"/>
      <c r="B37" s="294"/>
      <c r="C37" s="263"/>
      <c r="D37" s="239"/>
      <c r="E37" s="239"/>
      <c r="F37" s="272"/>
      <c r="G37" s="263"/>
      <c r="H37" s="246"/>
      <c r="I37" s="18" t="s">
        <v>1123</v>
      </c>
      <c r="J37" s="18" t="s">
        <v>1123</v>
      </c>
      <c r="K37" s="18"/>
      <c r="L37" s="25" t="s">
        <v>186</v>
      </c>
      <c r="M37" s="6" t="s">
        <v>234</v>
      </c>
      <c r="N37" s="7">
        <v>24344731</v>
      </c>
      <c r="O37" s="6" t="s">
        <v>235</v>
      </c>
      <c r="P37" s="6" t="s">
        <v>236</v>
      </c>
      <c r="Q37" s="72" t="s">
        <v>237</v>
      </c>
      <c r="R37" s="305"/>
      <c r="S37" s="6"/>
      <c r="T37" s="6"/>
    </row>
    <row r="38" spans="1:20" s="17" customFormat="1" ht="24" hidden="1" customHeight="1" x14ac:dyDescent="0.25">
      <c r="A38" s="224">
        <v>900041136</v>
      </c>
      <c r="B38" s="288" t="s">
        <v>160</v>
      </c>
      <c r="C38" s="215" t="s">
        <v>11</v>
      </c>
      <c r="D38" s="215" t="s">
        <v>238</v>
      </c>
      <c r="E38" s="215" t="s">
        <v>161</v>
      </c>
      <c r="F38" s="228">
        <v>274</v>
      </c>
      <c r="G38" s="215" t="s">
        <v>9</v>
      </c>
      <c r="H38" s="215" t="s">
        <v>247</v>
      </c>
      <c r="I38" s="127" t="s">
        <v>263</v>
      </c>
      <c r="J38" s="127" t="s">
        <v>1406</v>
      </c>
      <c r="K38" s="18" t="s">
        <v>187</v>
      </c>
      <c r="L38" s="25" t="s">
        <v>186</v>
      </c>
      <c r="M38" s="4" t="s">
        <v>239</v>
      </c>
      <c r="N38" s="4">
        <v>31177377</v>
      </c>
      <c r="O38" s="4" t="s">
        <v>240</v>
      </c>
      <c r="P38" s="4">
        <v>3105183400</v>
      </c>
      <c r="Q38" s="72" t="s">
        <v>241</v>
      </c>
      <c r="R38" s="303" t="s">
        <v>1818</v>
      </c>
      <c r="S38" s="6"/>
      <c r="T38" s="6"/>
    </row>
    <row r="39" spans="1:20" s="17" customFormat="1" ht="24" hidden="1" customHeight="1" x14ac:dyDescent="0.25">
      <c r="A39" s="225"/>
      <c r="B39" s="301"/>
      <c r="C39" s="221"/>
      <c r="D39" s="221"/>
      <c r="E39" s="221"/>
      <c r="F39" s="229"/>
      <c r="G39" s="221"/>
      <c r="H39" s="216"/>
      <c r="I39" s="18" t="s">
        <v>1123</v>
      </c>
      <c r="J39" s="18" t="s">
        <v>1123</v>
      </c>
      <c r="K39" s="18"/>
      <c r="L39" s="25" t="s">
        <v>186</v>
      </c>
      <c r="M39" s="4" t="s">
        <v>242</v>
      </c>
      <c r="N39" s="4">
        <v>1115088278</v>
      </c>
      <c r="O39" s="4" t="s">
        <v>243</v>
      </c>
      <c r="P39" s="4">
        <v>3164195837</v>
      </c>
      <c r="Q39" s="72" t="s">
        <v>244</v>
      </c>
      <c r="R39" s="347"/>
      <c r="S39" s="6"/>
      <c r="T39" s="6"/>
    </row>
    <row r="40" spans="1:20" s="17" customFormat="1" ht="24" hidden="1" customHeight="1" x14ac:dyDescent="0.25">
      <c r="A40" s="249"/>
      <c r="B40" s="289"/>
      <c r="C40" s="239"/>
      <c r="D40" s="239"/>
      <c r="E40" s="239"/>
      <c r="F40" s="240"/>
      <c r="G40" s="239"/>
      <c r="H40" s="246"/>
      <c r="I40" s="18" t="s">
        <v>1123</v>
      </c>
      <c r="J40" s="18" t="s">
        <v>1123</v>
      </c>
      <c r="K40" s="18"/>
      <c r="L40" s="25" t="s">
        <v>186</v>
      </c>
      <c r="M40" s="6" t="s">
        <v>245</v>
      </c>
      <c r="N40" s="6">
        <v>1114062941</v>
      </c>
      <c r="O40" s="6" t="s">
        <v>246</v>
      </c>
      <c r="P40" s="6">
        <v>3138994982</v>
      </c>
      <c r="Q40" s="72" t="s">
        <v>162</v>
      </c>
      <c r="R40" s="348"/>
      <c r="S40" s="6"/>
      <c r="T40" s="6"/>
    </row>
    <row r="41" spans="1:20" s="17" customFormat="1" ht="30" hidden="1" customHeight="1" x14ac:dyDescent="0.25">
      <c r="A41" s="286">
        <v>800106404</v>
      </c>
      <c r="B41" s="339" t="s">
        <v>25</v>
      </c>
      <c r="C41" s="261" t="s">
        <v>11</v>
      </c>
      <c r="D41" s="215" t="s">
        <v>251</v>
      </c>
      <c r="E41" s="261" t="s">
        <v>14</v>
      </c>
      <c r="F41" s="270">
        <v>155</v>
      </c>
      <c r="G41" s="261" t="s">
        <v>26</v>
      </c>
      <c r="H41" s="215" t="s">
        <v>250</v>
      </c>
      <c r="I41" s="127" t="s">
        <v>248</v>
      </c>
      <c r="J41" s="127" t="s">
        <v>1113</v>
      </c>
      <c r="K41" s="18" t="s">
        <v>187</v>
      </c>
      <c r="L41" s="25" t="s">
        <v>186</v>
      </c>
      <c r="M41" s="4" t="s">
        <v>252</v>
      </c>
      <c r="N41" s="5">
        <v>1143853019</v>
      </c>
      <c r="O41" s="4" t="s">
        <v>253</v>
      </c>
      <c r="P41" s="4">
        <v>3046617437</v>
      </c>
      <c r="Q41" s="72" t="s">
        <v>254</v>
      </c>
      <c r="R41" s="346" t="s">
        <v>1610</v>
      </c>
      <c r="S41" s="6"/>
      <c r="T41" s="6"/>
    </row>
    <row r="42" spans="1:20" s="13" customFormat="1" ht="30" hidden="1" customHeight="1" x14ac:dyDescent="0.25">
      <c r="A42" s="287"/>
      <c r="B42" s="341"/>
      <c r="C42" s="263"/>
      <c r="D42" s="239"/>
      <c r="E42" s="263"/>
      <c r="F42" s="272"/>
      <c r="G42" s="263"/>
      <c r="H42" s="246"/>
      <c r="I42" s="18" t="s">
        <v>1123</v>
      </c>
      <c r="J42" s="18" t="s">
        <v>1123</v>
      </c>
      <c r="K42" s="18"/>
      <c r="L42" s="25" t="s">
        <v>186</v>
      </c>
      <c r="M42" s="4" t="s">
        <v>255</v>
      </c>
      <c r="N42" s="5">
        <v>1144212050</v>
      </c>
      <c r="O42" s="4" t="s">
        <v>256</v>
      </c>
      <c r="P42" s="4" t="s">
        <v>257</v>
      </c>
      <c r="Q42" s="72" t="s">
        <v>258</v>
      </c>
      <c r="R42" s="344"/>
      <c r="S42" s="7"/>
      <c r="T42" s="6"/>
    </row>
    <row r="43" spans="1:20" s="17" customFormat="1" ht="70.5" hidden="1" customHeight="1" x14ac:dyDescent="0.25">
      <c r="A43" s="94">
        <v>800104552</v>
      </c>
      <c r="B43" s="95" t="s">
        <v>155</v>
      </c>
      <c r="C43" s="18" t="s">
        <v>11</v>
      </c>
      <c r="D43" s="18" t="s">
        <v>259</v>
      </c>
      <c r="E43" s="18" t="s">
        <v>156</v>
      </c>
      <c r="F43" s="24">
        <v>990</v>
      </c>
      <c r="G43" s="18" t="s">
        <v>9</v>
      </c>
      <c r="H43" s="18" t="s">
        <v>1016</v>
      </c>
      <c r="I43" s="150" t="s">
        <v>1122</v>
      </c>
      <c r="J43" s="150" t="s">
        <v>1406</v>
      </c>
      <c r="K43" s="18" t="s">
        <v>187</v>
      </c>
      <c r="L43" s="25" t="s">
        <v>186</v>
      </c>
      <c r="M43" s="4" t="s">
        <v>1070</v>
      </c>
      <c r="N43" s="4">
        <v>1107519454</v>
      </c>
      <c r="O43" s="4" t="s">
        <v>988</v>
      </c>
      <c r="P43" s="4">
        <v>3134801155</v>
      </c>
      <c r="Q43" s="72" t="s">
        <v>1104</v>
      </c>
      <c r="R43" s="96" t="s">
        <v>1252</v>
      </c>
      <c r="S43" s="6"/>
      <c r="T43" s="6"/>
    </row>
    <row r="44" spans="1:20" s="17" customFormat="1" ht="71.25" hidden="1" customHeight="1" x14ac:dyDescent="0.25">
      <c r="A44" s="92">
        <v>800144934</v>
      </c>
      <c r="B44" s="50" t="s">
        <v>163</v>
      </c>
      <c r="C44" s="9" t="s">
        <v>11</v>
      </c>
      <c r="D44" s="9" t="s">
        <v>259</v>
      </c>
      <c r="E44" s="9" t="s">
        <v>164</v>
      </c>
      <c r="F44" s="15">
        <v>4602</v>
      </c>
      <c r="G44" s="9" t="s">
        <v>9</v>
      </c>
      <c r="H44" s="9" t="s">
        <v>261</v>
      </c>
      <c r="I44" s="91" t="s">
        <v>260</v>
      </c>
      <c r="J44" s="91" t="s">
        <v>1837</v>
      </c>
      <c r="K44" s="9" t="s">
        <v>187</v>
      </c>
      <c r="L44" s="19" t="s">
        <v>186</v>
      </c>
      <c r="M44" s="4" t="s">
        <v>1194</v>
      </c>
      <c r="N44" s="4">
        <v>52465041</v>
      </c>
      <c r="O44" s="4" t="s">
        <v>1249</v>
      </c>
      <c r="P44" s="4">
        <v>3122848308</v>
      </c>
      <c r="Q44" s="72" t="s">
        <v>1195</v>
      </c>
      <c r="R44" s="96" t="s">
        <v>1252</v>
      </c>
      <c r="S44" s="6"/>
      <c r="T44" s="6"/>
    </row>
    <row r="45" spans="1:20" s="17" customFormat="1" ht="75" hidden="1" customHeight="1" x14ac:dyDescent="0.25">
      <c r="A45" s="92">
        <v>890311341</v>
      </c>
      <c r="B45" s="50" t="s">
        <v>13</v>
      </c>
      <c r="C45" s="9" t="s">
        <v>11</v>
      </c>
      <c r="D45" s="9" t="s">
        <v>259</v>
      </c>
      <c r="E45" s="9" t="s">
        <v>14</v>
      </c>
      <c r="F45" s="15">
        <v>253</v>
      </c>
      <c r="G45" s="9" t="s">
        <v>9</v>
      </c>
      <c r="H45" s="9" t="s">
        <v>1017</v>
      </c>
      <c r="I45" s="173" t="s">
        <v>1122</v>
      </c>
      <c r="J45" s="173" t="s">
        <v>1122</v>
      </c>
      <c r="K45" s="9" t="s">
        <v>187</v>
      </c>
      <c r="L45" s="19" t="s">
        <v>186</v>
      </c>
      <c r="M45" s="6" t="s">
        <v>1043</v>
      </c>
      <c r="N45" s="6">
        <v>6316566</v>
      </c>
      <c r="O45" s="6" t="s">
        <v>383</v>
      </c>
      <c r="P45" s="6">
        <v>3127570248</v>
      </c>
      <c r="Q45" s="72" t="s">
        <v>1042</v>
      </c>
      <c r="R45" s="96" t="s">
        <v>1252</v>
      </c>
      <c r="S45" s="6"/>
      <c r="T45" s="6"/>
    </row>
    <row r="46" spans="1:20" s="13" customFormat="1" ht="75" hidden="1" x14ac:dyDescent="0.25">
      <c r="A46" s="158">
        <v>890327120</v>
      </c>
      <c r="B46" s="159" t="s">
        <v>116</v>
      </c>
      <c r="C46" s="14" t="s">
        <v>11</v>
      </c>
      <c r="D46" s="18" t="s">
        <v>264</v>
      </c>
      <c r="E46" s="18" t="s">
        <v>14</v>
      </c>
      <c r="F46" s="23">
        <v>316</v>
      </c>
      <c r="G46" s="14" t="s">
        <v>9</v>
      </c>
      <c r="H46" s="18" t="s">
        <v>265</v>
      </c>
      <c r="I46" s="110" t="s">
        <v>263</v>
      </c>
      <c r="J46" s="110" t="s">
        <v>263</v>
      </c>
      <c r="K46" s="14" t="s">
        <v>187</v>
      </c>
      <c r="L46" s="25" t="s">
        <v>186</v>
      </c>
      <c r="M46" s="6" t="s">
        <v>266</v>
      </c>
      <c r="N46" s="7">
        <v>6446725</v>
      </c>
      <c r="O46" s="6" t="s">
        <v>267</v>
      </c>
      <c r="P46" s="16">
        <v>3164789752</v>
      </c>
      <c r="Q46" s="72" t="s">
        <v>268</v>
      </c>
      <c r="R46" s="160" t="s">
        <v>1740</v>
      </c>
      <c r="S46" s="6"/>
      <c r="T46" s="6"/>
    </row>
    <row r="47" spans="1:20" s="17" customFormat="1" ht="27.75" hidden="1" customHeight="1" x14ac:dyDescent="0.25">
      <c r="A47" s="253">
        <v>800137960</v>
      </c>
      <c r="B47" s="232" t="s">
        <v>107</v>
      </c>
      <c r="C47" s="215" t="s">
        <v>11</v>
      </c>
      <c r="D47" s="215" t="s">
        <v>272</v>
      </c>
      <c r="E47" s="215" t="s">
        <v>108</v>
      </c>
      <c r="F47" s="228">
        <v>16577</v>
      </c>
      <c r="G47" s="215" t="s">
        <v>9</v>
      </c>
      <c r="H47" s="215" t="s">
        <v>1048</v>
      </c>
      <c r="I47" s="91" t="s">
        <v>1411</v>
      </c>
      <c r="J47" s="91" t="s">
        <v>2111</v>
      </c>
      <c r="K47" s="18" t="s">
        <v>187</v>
      </c>
      <c r="L47" s="19" t="s">
        <v>186</v>
      </c>
      <c r="M47" s="6" t="s">
        <v>269</v>
      </c>
      <c r="N47" s="6">
        <v>10296011</v>
      </c>
      <c r="O47" s="6" t="s">
        <v>273</v>
      </c>
      <c r="P47" s="16">
        <v>3176444163</v>
      </c>
      <c r="Q47" s="72" t="s">
        <v>274</v>
      </c>
      <c r="R47" s="222" t="s">
        <v>1740</v>
      </c>
      <c r="S47" s="6"/>
      <c r="T47" s="6"/>
    </row>
    <row r="48" spans="1:20" s="17" customFormat="1" ht="27.75" hidden="1" customHeight="1" x14ac:dyDescent="0.25">
      <c r="A48" s="254"/>
      <c r="B48" s="233"/>
      <c r="C48" s="221"/>
      <c r="D48" s="221"/>
      <c r="E48" s="221"/>
      <c r="F48" s="229"/>
      <c r="G48" s="221"/>
      <c r="H48" s="216"/>
      <c r="I48" s="18" t="s">
        <v>1123</v>
      </c>
      <c r="J48" s="18" t="s">
        <v>1123</v>
      </c>
      <c r="K48" s="18"/>
      <c r="L48" s="19" t="s">
        <v>186</v>
      </c>
      <c r="M48" s="6" t="s">
        <v>270</v>
      </c>
      <c r="N48" s="6">
        <v>1098774910</v>
      </c>
      <c r="O48" s="6" t="s">
        <v>275</v>
      </c>
      <c r="P48" s="6" t="s">
        <v>276</v>
      </c>
      <c r="Q48" s="72" t="s">
        <v>277</v>
      </c>
      <c r="R48" s="223"/>
      <c r="S48" s="6"/>
      <c r="T48" s="6"/>
    </row>
    <row r="49" spans="1:20" s="17" customFormat="1" ht="27.75" hidden="1" customHeight="1" x14ac:dyDescent="0.25">
      <c r="A49" s="254"/>
      <c r="B49" s="233"/>
      <c r="C49" s="221"/>
      <c r="D49" s="221"/>
      <c r="E49" s="221"/>
      <c r="F49" s="229"/>
      <c r="G49" s="221"/>
      <c r="H49" s="216"/>
      <c r="I49" s="18" t="s">
        <v>1123</v>
      </c>
      <c r="J49" s="18" t="s">
        <v>1123</v>
      </c>
      <c r="K49" s="18"/>
      <c r="L49" s="19" t="s">
        <v>186</v>
      </c>
      <c r="M49" s="6" t="s">
        <v>1163</v>
      </c>
      <c r="N49" s="6">
        <v>1113693110</v>
      </c>
      <c r="O49" s="6" t="s">
        <v>592</v>
      </c>
      <c r="P49" s="6">
        <v>3183490616</v>
      </c>
      <c r="Q49" s="72" t="s">
        <v>1164</v>
      </c>
      <c r="R49" s="223"/>
      <c r="S49" s="6"/>
      <c r="T49" s="6"/>
    </row>
    <row r="50" spans="1:20" s="17" customFormat="1" ht="27.75" hidden="1" customHeight="1" x14ac:dyDescent="0.25">
      <c r="A50" s="254"/>
      <c r="B50" s="233"/>
      <c r="C50" s="221"/>
      <c r="D50" s="221"/>
      <c r="E50" s="221"/>
      <c r="F50" s="229"/>
      <c r="G50" s="221"/>
      <c r="H50" s="216"/>
      <c r="I50" s="18" t="s">
        <v>1123</v>
      </c>
      <c r="J50" s="18" t="s">
        <v>1123</v>
      </c>
      <c r="K50" s="18"/>
      <c r="L50" s="19" t="s">
        <v>186</v>
      </c>
      <c r="M50" s="6" t="s">
        <v>271</v>
      </c>
      <c r="N50" s="6">
        <v>1013691425</v>
      </c>
      <c r="O50" s="6" t="s">
        <v>278</v>
      </c>
      <c r="P50" s="6">
        <v>3174353706</v>
      </c>
      <c r="Q50" s="72" t="s">
        <v>279</v>
      </c>
      <c r="R50" s="223"/>
      <c r="S50" s="6"/>
      <c r="T50" s="6"/>
    </row>
    <row r="51" spans="1:20" s="17" customFormat="1" ht="27.75" hidden="1" customHeight="1" x14ac:dyDescent="0.25">
      <c r="A51" s="254"/>
      <c r="B51" s="233"/>
      <c r="C51" s="221"/>
      <c r="D51" s="221"/>
      <c r="E51" s="221"/>
      <c r="F51" s="229"/>
      <c r="G51" s="221"/>
      <c r="H51" s="216"/>
      <c r="I51" s="18" t="s">
        <v>1123</v>
      </c>
      <c r="J51" s="18" t="s">
        <v>1123</v>
      </c>
      <c r="K51" s="18"/>
      <c r="L51" s="19" t="s">
        <v>186</v>
      </c>
      <c r="M51" s="6" t="s">
        <v>995</v>
      </c>
      <c r="N51" s="29">
        <v>1235432111</v>
      </c>
      <c r="O51" s="29"/>
      <c r="P51" s="6">
        <v>3168736714</v>
      </c>
      <c r="Q51" s="72" t="s">
        <v>996</v>
      </c>
      <c r="R51" s="223"/>
      <c r="S51" s="6"/>
      <c r="T51" s="6"/>
    </row>
    <row r="52" spans="1:20" s="17" customFormat="1" ht="27.75" hidden="1" customHeight="1" x14ac:dyDescent="0.25">
      <c r="A52" s="255"/>
      <c r="B52" s="252"/>
      <c r="C52" s="239"/>
      <c r="D52" s="239"/>
      <c r="E52" s="239"/>
      <c r="F52" s="240"/>
      <c r="G52" s="239"/>
      <c r="H52" s="246"/>
      <c r="I52" s="18" t="s">
        <v>1123</v>
      </c>
      <c r="J52" s="18" t="s">
        <v>1123</v>
      </c>
      <c r="K52" s="18"/>
      <c r="L52" s="19" t="s">
        <v>186</v>
      </c>
      <c r="M52" s="6" t="s">
        <v>1098</v>
      </c>
      <c r="N52" s="6">
        <v>1130636630</v>
      </c>
      <c r="O52" s="6" t="s">
        <v>1738</v>
      </c>
      <c r="P52" s="6">
        <v>3164784689</v>
      </c>
      <c r="Q52" s="72" t="s">
        <v>1099</v>
      </c>
      <c r="R52" s="256"/>
      <c r="S52" s="6"/>
      <c r="T52" s="6"/>
    </row>
    <row r="53" spans="1:20" s="17" customFormat="1" ht="36" hidden="1" customHeight="1" x14ac:dyDescent="0.25">
      <c r="A53" s="253">
        <v>800125313</v>
      </c>
      <c r="B53" s="232" t="s">
        <v>151</v>
      </c>
      <c r="C53" s="215" t="s">
        <v>11</v>
      </c>
      <c r="D53" s="215" t="s">
        <v>503</v>
      </c>
      <c r="E53" s="215" t="s">
        <v>152</v>
      </c>
      <c r="F53" s="228">
        <v>9847</v>
      </c>
      <c r="G53" s="215" t="s">
        <v>9</v>
      </c>
      <c r="H53" s="215" t="s">
        <v>387</v>
      </c>
      <c r="I53" s="127" t="s">
        <v>388</v>
      </c>
      <c r="J53" s="127" t="s">
        <v>444</v>
      </c>
      <c r="K53" s="18" t="s">
        <v>187</v>
      </c>
      <c r="L53" s="19" t="s">
        <v>186</v>
      </c>
      <c r="M53" s="4" t="s">
        <v>1397</v>
      </c>
      <c r="N53" s="4">
        <v>1107102771</v>
      </c>
      <c r="O53" s="4" t="s">
        <v>1398</v>
      </c>
      <c r="P53" s="4">
        <v>3104789935</v>
      </c>
      <c r="Q53" s="72" t="s">
        <v>1399</v>
      </c>
      <c r="R53" s="222" t="s">
        <v>1400</v>
      </c>
      <c r="S53" s="6"/>
      <c r="T53" s="6"/>
    </row>
    <row r="54" spans="1:20" s="17" customFormat="1" ht="36" hidden="1" customHeight="1" x14ac:dyDescent="0.25">
      <c r="A54" s="254"/>
      <c r="B54" s="233"/>
      <c r="C54" s="221"/>
      <c r="D54" s="221"/>
      <c r="E54" s="221"/>
      <c r="F54" s="229"/>
      <c r="G54" s="221"/>
      <c r="H54" s="216"/>
      <c r="I54" s="18" t="s">
        <v>1123</v>
      </c>
      <c r="J54" s="18" t="s">
        <v>1123</v>
      </c>
      <c r="K54" s="18"/>
      <c r="L54" s="19" t="s">
        <v>186</v>
      </c>
      <c r="M54" s="4" t="s">
        <v>1476</v>
      </c>
      <c r="N54" s="45"/>
      <c r="O54" s="4" t="s">
        <v>1477</v>
      </c>
      <c r="P54" s="4">
        <v>3137671130</v>
      </c>
      <c r="Q54" s="72" t="s">
        <v>1478</v>
      </c>
      <c r="R54" s="223"/>
      <c r="S54" s="6"/>
      <c r="T54" s="6"/>
    </row>
    <row r="55" spans="1:20" s="17" customFormat="1" ht="36" hidden="1" customHeight="1" x14ac:dyDescent="0.25">
      <c r="A55" s="254"/>
      <c r="B55" s="233"/>
      <c r="C55" s="221"/>
      <c r="D55" s="221"/>
      <c r="E55" s="221"/>
      <c r="F55" s="229"/>
      <c r="G55" s="221"/>
      <c r="H55" s="216"/>
      <c r="I55" s="18" t="s">
        <v>1123</v>
      </c>
      <c r="J55" s="18" t="s">
        <v>1123</v>
      </c>
      <c r="K55" s="18"/>
      <c r="L55" s="19" t="s">
        <v>186</v>
      </c>
      <c r="M55" s="6" t="s">
        <v>1040</v>
      </c>
      <c r="N55" s="6">
        <v>1143876405</v>
      </c>
      <c r="O55" s="6" t="s">
        <v>1041</v>
      </c>
      <c r="P55" s="6">
        <v>3108957175</v>
      </c>
      <c r="Q55" s="72" t="s">
        <v>1049</v>
      </c>
      <c r="R55" s="223"/>
      <c r="S55" s="6"/>
      <c r="T55" s="6"/>
    </row>
    <row r="56" spans="1:20" s="17" customFormat="1" ht="36" hidden="1" customHeight="1" x14ac:dyDescent="0.25">
      <c r="A56" s="255"/>
      <c r="B56" s="252"/>
      <c r="C56" s="239"/>
      <c r="D56" s="239"/>
      <c r="E56" s="239"/>
      <c r="F56" s="240"/>
      <c r="G56" s="239"/>
      <c r="H56" s="246"/>
      <c r="I56" s="18" t="s">
        <v>1123</v>
      </c>
      <c r="J56" s="18" t="s">
        <v>1123</v>
      </c>
      <c r="K56" s="18"/>
      <c r="L56" s="19" t="s">
        <v>186</v>
      </c>
      <c r="M56" s="16" t="s">
        <v>500</v>
      </c>
      <c r="N56" s="6">
        <v>67026574</v>
      </c>
      <c r="O56" s="6" t="s">
        <v>501</v>
      </c>
      <c r="P56" s="6">
        <v>3102061449</v>
      </c>
      <c r="Q56" s="72" t="s">
        <v>502</v>
      </c>
      <c r="R56" s="256"/>
      <c r="S56" s="6"/>
      <c r="T56" s="6"/>
    </row>
    <row r="57" spans="1:20" s="17" customFormat="1" ht="30.75" hidden="1" customHeight="1" x14ac:dyDescent="0.25">
      <c r="A57" s="253">
        <v>890300327</v>
      </c>
      <c r="B57" s="232" t="s">
        <v>51</v>
      </c>
      <c r="C57" s="215" t="s">
        <v>11</v>
      </c>
      <c r="D57" s="288" t="s">
        <v>572</v>
      </c>
      <c r="E57" s="215" t="s">
        <v>52</v>
      </c>
      <c r="F57" s="228">
        <v>6788</v>
      </c>
      <c r="G57" s="215" t="s">
        <v>9</v>
      </c>
      <c r="H57" s="215" t="s">
        <v>389</v>
      </c>
      <c r="I57" s="127" t="s">
        <v>444</v>
      </c>
      <c r="J57" s="127" t="s">
        <v>293</v>
      </c>
      <c r="K57" s="18" t="s">
        <v>187</v>
      </c>
      <c r="L57" s="51" t="s">
        <v>283</v>
      </c>
      <c r="M57" s="6" t="s">
        <v>575</v>
      </c>
      <c r="N57" s="6">
        <v>1143854525</v>
      </c>
      <c r="O57" s="6" t="s">
        <v>576</v>
      </c>
      <c r="P57" s="6">
        <v>3148084313</v>
      </c>
      <c r="Q57" s="72" t="s">
        <v>577</v>
      </c>
      <c r="R57" s="244" t="s">
        <v>1248</v>
      </c>
      <c r="S57" s="6" t="s">
        <v>1715</v>
      </c>
      <c r="T57" s="6" t="s">
        <v>2036</v>
      </c>
    </row>
    <row r="58" spans="1:20" s="17" customFormat="1" ht="30.75" hidden="1" customHeight="1" x14ac:dyDescent="0.25">
      <c r="A58" s="254"/>
      <c r="B58" s="233"/>
      <c r="C58" s="221"/>
      <c r="D58" s="301"/>
      <c r="E58" s="221"/>
      <c r="F58" s="229"/>
      <c r="G58" s="221"/>
      <c r="H58" s="216"/>
      <c r="I58" s="18" t="s">
        <v>1123</v>
      </c>
      <c r="J58" s="18" t="s">
        <v>1123</v>
      </c>
      <c r="K58" s="18"/>
      <c r="L58" s="51" t="s">
        <v>283</v>
      </c>
      <c r="M58" s="6" t="s">
        <v>578</v>
      </c>
      <c r="N58" s="6">
        <v>1006515258</v>
      </c>
      <c r="O58" s="6" t="s">
        <v>546</v>
      </c>
      <c r="P58" s="6">
        <v>3173738423</v>
      </c>
      <c r="Q58" s="72" t="s">
        <v>579</v>
      </c>
      <c r="R58" s="245"/>
      <c r="S58" s="6"/>
      <c r="T58" s="6"/>
    </row>
    <row r="59" spans="1:20" s="17" customFormat="1" ht="30.75" hidden="1" customHeight="1" x14ac:dyDescent="0.25">
      <c r="A59" s="254"/>
      <c r="B59" s="233"/>
      <c r="C59" s="221"/>
      <c r="D59" s="301"/>
      <c r="E59" s="221"/>
      <c r="F59" s="229"/>
      <c r="G59" s="221"/>
      <c r="H59" s="216"/>
      <c r="I59" s="18" t="s">
        <v>1123</v>
      </c>
      <c r="J59" s="18" t="s">
        <v>1123</v>
      </c>
      <c r="K59" s="18"/>
      <c r="L59" s="51" t="s">
        <v>283</v>
      </c>
      <c r="M59" s="6" t="s">
        <v>1050</v>
      </c>
      <c r="N59" s="34">
        <v>29122738</v>
      </c>
      <c r="O59" s="6" t="s">
        <v>624</v>
      </c>
      <c r="P59" s="16">
        <v>3226947055</v>
      </c>
      <c r="Q59" s="74" t="s">
        <v>1051</v>
      </c>
      <c r="R59" s="245"/>
      <c r="S59" s="6"/>
      <c r="T59" s="6"/>
    </row>
    <row r="60" spans="1:20" s="17" customFormat="1" ht="30.75" hidden="1" customHeight="1" x14ac:dyDescent="0.25">
      <c r="A60" s="254"/>
      <c r="B60" s="233"/>
      <c r="C60" s="221"/>
      <c r="D60" s="301"/>
      <c r="E60" s="221"/>
      <c r="F60" s="229"/>
      <c r="G60" s="221"/>
      <c r="H60" s="216"/>
      <c r="I60" s="18" t="s">
        <v>1123</v>
      </c>
      <c r="J60" s="18" t="s">
        <v>1123</v>
      </c>
      <c r="K60" s="18"/>
      <c r="L60" s="51" t="s">
        <v>283</v>
      </c>
      <c r="M60" s="4" t="s">
        <v>581</v>
      </c>
      <c r="N60" s="4">
        <v>52786907</v>
      </c>
      <c r="O60" s="4" t="s">
        <v>582</v>
      </c>
      <c r="P60" s="4" t="s">
        <v>583</v>
      </c>
      <c r="Q60" s="72" t="s">
        <v>53</v>
      </c>
      <c r="R60" s="245"/>
      <c r="S60" s="6"/>
      <c r="T60" s="6"/>
    </row>
    <row r="61" spans="1:20" s="17" customFormat="1" ht="30.75" hidden="1" customHeight="1" x14ac:dyDescent="0.25">
      <c r="A61" s="254"/>
      <c r="B61" s="233"/>
      <c r="C61" s="221"/>
      <c r="D61" s="301"/>
      <c r="E61" s="221"/>
      <c r="F61" s="229"/>
      <c r="G61" s="221"/>
      <c r="H61" s="216"/>
      <c r="I61" s="18" t="s">
        <v>1123</v>
      </c>
      <c r="J61" s="18" t="s">
        <v>1123</v>
      </c>
      <c r="K61" s="18"/>
      <c r="L61" s="51" t="s">
        <v>283</v>
      </c>
      <c r="M61" s="4" t="s">
        <v>1247</v>
      </c>
      <c r="N61" s="34">
        <v>1151945929</v>
      </c>
      <c r="O61" s="6" t="s">
        <v>1244</v>
      </c>
      <c r="P61" s="6">
        <v>3167709631</v>
      </c>
      <c r="Q61" s="72" t="s">
        <v>1245</v>
      </c>
      <c r="R61" s="245"/>
      <c r="S61" s="6"/>
      <c r="T61" s="6"/>
    </row>
    <row r="62" spans="1:20" s="17" customFormat="1" ht="30.75" hidden="1" customHeight="1" x14ac:dyDescent="0.25">
      <c r="A62" s="254"/>
      <c r="B62" s="233"/>
      <c r="C62" s="221"/>
      <c r="D62" s="301"/>
      <c r="E62" s="221"/>
      <c r="F62" s="229"/>
      <c r="G62" s="221"/>
      <c r="H62" s="216"/>
      <c r="I62" s="18" t="s">
        <v>1123</v>
      </c>
      <c r="J62" s="18" t="s">
        <v>1123</v>
      </c>
      <c r="K62" s="18"/>
      <c r="L62" s="51" t="s">
        <v>283</v>
      </c>
      <c r="M62" s="6" t="s">
        <v>1161</v>
      </c>
      <c r="N62" s="93">
        <v>1001053322</v>
      </c>
      <c r="O62" s="6" t="s">
        <v>1162</v>
      </c>
      <c r="P62" s="6">
        <v>3176372194</v>
      </c>
      <c r="Q62" s="74" t="s">
        <v>1160</v>
      </c>
      <c r="R62" s="245"/>
      <c r="S62" s="6"/>
      <c r="T62" s="6"/>
    </row>
    <row r="63" spans="1:20" s="17" customFormat="1" ht="30.75" hidden="1" customHeight="1" x14ac:dyDescent="0.25">
      <c r="A63" s="254"/>
      <c r="B63" s="233"/>
      <c r="C63" s="221"/>
      <c r="D63" s="301"/>
      <c r="E63" s="221"/>
      <c r="F63" s="229"/>
      <c r="G63" s="221"/>
      <c r="H63" s="216"/>
      <c r="I63" s="18" t="s">
        <v>1123</v>
      </c>
      <c r="J63" s="18" t="s">
        <v>1123</v>
      </c>
      <c r="K63" s="18"/>
      <c r="L63" s="51" t="s">
        <v>283</v>
      </c>
      <c r="M63" s="4" t="s">
        <v>573</v>
      </c>
      <c r="N63" s="4">
        <v>1143871007</v>
      </c>
      <c r="O63" s="4" t="s">
        <v>574</v>
      </c>
      <c r="P63" s="4">
        <v>3108202109</v>
      </c>
      <c r="Q63" s="72" t="s">
        <v>1246</v>
      </c>
      <c r="R63" s="245"/>
      <c r="S63" s="6"/>
      <c r="T63" s="6"/>
    </row>
    <row r="64" spans="1:20" s="17" customFormat="1" ht="30.75" hidden="1" customHeight="1" x14ac:dyDescent="0.25">
      <c r="A64" s="253">
        <v>890303178</v>
      </c>
      <c r="B64" s="232" t="s">
        <v>40</v>
      </c>
      <c r="C64" s="215" t="s">
        <v>11</v>
      </c>
      <c r="D64" s="288" t="s">
        <v>584</v>
      </c>
      <c r="E64" s="215" t="s">
        <v>41</v>
      </c>
      <c r="F64" s="228">
        <v>65</v>
      </c>
      <c r="G64" s="215" t="s">
        <v>26</v>
      </c>
      <c r="H64" s="215" t="s">
        <v>390</v>
      </c>
      <c r="I64" s="127" t="s">
        <v>286</v>
      </c>
      <c r="J64" s="127" t="s">
        <v>1123</v>
      </c>
      <c r="K64" s="103" t="s">
        <v>202</v>
      </c>
      <c r="L64" s="19" t="s">
        <v>186</v>
      </c>
      <c r="M64" s="4" t="s">
        <v>886</v>
      </c>
      <c r="N64" s="45"/>
      <c r="O64" s="4" t="s">
        <v>888</v>
      </c>
      <c r="P64" s="45"/>
      <c r="Q64" s="72" t="s">
        <v>887</v>
      </c>
      <c r="R64" s="244" t="s">
        <v>1309</v>
      </c>
      <c r="S64" s="6"/>
      <c r="T64" s="6"/>
    </row>
    <row r="65" spans="1:20" s="17" customFormat="1" ht="32.25" hidden="1" customHeight="1" x14ac:dyDescent="0.25">
      <c r="A65" s="255"/>
      <c r="B65" s="252"/>
      <c r="C65" s="239"/>
      <c r="D65" s="289"/>
      <c r="E65" s="239"/>
      <c r="F65" s="240"/>
      <c r="G65" s="239"/>
      <c r="H65" s="246"/>
      <c r="I65" s="18" t="s">
        <v>1123</v>
      </c>
      <c r="J65" s="18" t="s">
        <v>1123</v>
      </c>
      <c r="K65" s="18"/>
      <c r="L65" s="19" t="s">
        <v>186</v>
      </c>
      <c r="M65" s="6" t="s">
        <v>585</v>
      </c>
      <c r="N65" s="6">
        <v>1143844133</v>
      </c>
      <c r="O65" s="6" t="s">
        <v>586</v>
      </c>
      <c r="P65" s="6">
        <v>3153382327</v>
      </c>
      <c r="Q65" s="72" t="s">
        <v>587</v>
      </c>
      <c r="R65" s="248"/>
      <c r="S65" s="6"/>
      <c r="T65" s="6"/>
    </row>
    <row r="66" spans="1:20" s="17" customFormat="1" ht="30.75" hidden="1" customHeight="1" x14ac:dyDescent="0.25">
      <c r="A66" s="224">
        <v>891300241</v>
      </c>
      <c r="B66" s="288" t="s">
        <v>15</v>
      </c>
      <c r="C66" s="215" t="s">
        <v>16</v>
      </c>
      <c r="D66" s="215" t="s">
        <v>571</v>
      </c>
      <c r="E66" s="215" t="s">
        <v>17</v>
      </c>
      <c r="F66" s="228">
        <v>2046</v>
      </c>
      <c r="G66" s="215" t="s">
        <v>9</v>
      </c>
      <c r="H66" s="215" t="s">
        <v>966</v>
      </c>
      <c r="I66" s="127" t="s">
        <v>1420</v>
      </c>
      <c r="J66" s="127" t="s">
        <v>973</v>
      </c>
      <c r="K66" s="18" t="s">
        <v>187</v>
      </c>
      <c r="L66" s="19" t="s">
        <v>186</v>
      </c>
      <c r="M66" s="7" t="s">
        <v>562</v>
      </c>
      <c r="N66" s="7">
        <v>66770442</v>
      </c>
      <c r="O66" s="6" t="s">
        <v>563</v>
      </c>
      <c r="P66" s="6" t="s">
        <v>564</v>
      </c>
      <c r="Q66" s="74" t="s">
        <v>565</v>
      </c>
      <c r="R66" s="342" t="s">
        <v>2105</v>
      </c>
      <c r="S66" s="6"/>
      <c r="T66" s="6"/>
    </row>
    <row r="67" spans="1:20" s="17" customFormat="1" ht="30.75" hidden="1" customHeight="1" x14ac:dyDescent="0.25">
      <c r="A67" s="225"/>
      <c r="B67" s="301"/>
      <c r="C67" s="221"/>
      <c r="D67" s="221"/>
      <c r="E67" s="221"/>
      <c r="F67" s="229"/>
      <c r="G67" s="221"/>
      <c r="H67" s="216"/>
      <c r="I67" s="141"/>
      <c r="J67" s="142"/>
      <c r="K67" s="18"/>
      <c r="L67" s="19" t="s">
        <v>186</v>
      </c>
      <c r="M67" s="6" t="s">
        <v>856</v>
      </c>
      <c r="N67" s="7">
        <v>16378791</v>
      </c>
      <c r="O67" s="6" t="s">
        <v>857</v>
      </c>
      <c r="P67" s="6" t="s">
        <v>858</v>
      </c>
      <c r="Q67" s="72" t="s">
        <v>859</v>
      </c>
      <c r="R67" s="343"/>
      <c r="S67" s="6"/>
      <c r="T67" s="6"/>
    </row>
    <row r="68" spans="1:20" s="17" customFormat="1" ht="30.75" hidden="1" customHeight="1" x14ac:dyDescent="0.25">
      <c r="A68" s="225"/>
      <c r="B68" s="301"/>
      <c r="C68" s="221"/>
      <c r="D68" s="221"/>
      <c r="E68" s="221"/>
      <c r="F68" s="229"/>
      <c r="G68" s="221"/>
      <c r="H68" s="216"/>
      <c r="I68" s="131"/>
      <c r="J68" s="132"/>
      <c r="K68" s="18"/>
      <c r="L68" s="19" t="s">
        <v>186</v>
      </c>
      <c r="M68" s="6" t="s">
        <v>566</v>
      </c>
      <c r="N68" s="7">
        <v>67031357</v>
      </c>
      <c r="O68" s="6" t="s">
        <v>567</v>
      </c>
      <c r="P68" s="6">
        <v>3016471235</v>
      </c>
      <c r="Q68" s="72" t="s">
        <v>18</v>
      </c>
      <c r="R68" s="343"/>
      <c r="S68" s="6"/>
      <c r="T68" s="20"/>
    </row>
    <row r="69" spans="1:20" s="17" customFormat="1" ht="30.75" hidden="1" customHeight="1" x14ac:dyDescent="0.25">
      <c r="A69" s="225"/>
      <c r="B69" s="301"/>
      <c r="C69" s="221"/>
      <c r="D69" s="221"/>
      <c r="E69" s="221"/>
      <c r="F69" s="229"/>
      <c r="G69" s="221"/>
      <c r="H69" s="216"/>
      <c r="I69" s="131"/>
      <c r="J69" s="132"/>
      <c r="K69" s="18"/>
      <c r="L69" s="19" t="s">
        <v>186</v>
      </c>
      <c r="M69" s="6" t="s">
        <v>961</v>
      </c>
      <c r="N69" s="7">
        <v>38670475</v>
      </c>
      <c r="O69" s="6" t="s">
        <v>962</v>
      </c>
      <c r="P69" s="6">
        <v>3174426183</v>
      </c>
      <c r="Q69" s="66"/>
      <c r="R69" s="343"/>
      <c r="S69" s="6"/>
      <c r="T69" s="6"/>
    </row>
    <row r="70" spans="1:20" s="17" customFormat="1" ht="30.75" hidden="1" customHeight="1" x14ac:dyDescent="0.25">
      <c r="A70" s="225"/>
      <c r="B70" s="301"/>
      <c r="C70" s="221"/>
      <c r="D70" s="221"/>
      <c r="E70" s="221"/>
      <c r="F70" s="229"/>
      <c r="G70" s="221"/>
      <c r="H70" s="216"/>
      <c r="I70" s="131"/>
      <c r="J70" s="132"/>
      <c r="K70" s="18"/>
      <c r="L70" s="19" t="s">
        <v>186</v>
      </c>
      <c r="M70" s="6" t="s">
        <v>963</v>
      </c>
      <c r="N70" s="7">
        <v>1116262585</v>
      </c>
      <c r="O70" s="6" t="s">
        <v>964</v>
      </c>
      <c r="P70" s="6">
        <v>3162483098</v>
      </c>
      <c r="Q70" s="72" t="s">
        <v>965</v>
      </c>
      <c r="R70" s="343"/>
      <c r="S70" s="6"/>
      <c r="T70" s="20"/>
    </row>
    <row r="71" spans="1:20" s="17" customFormat="1" ht="30.75" hidden="1" customHeight="1" x14ac:dyDescent="0.25">
      <c r="A71" s="249"/>
      <c r="B71" s="289"/>
      <c r="C71" s="239"/>
      <c r="D71" s="239"/>
      <c r="E71" s="239"/>
      <c r="F71" s="240"/>
      <c r="G71" s="239"/>
      <c r="H71" s="246"/>
      <c r="I71" s="139"/>
      <c r="J71" s="140"/>
      <c r="K71" s="18"/>
      <c r="L71" s="19" t="s">
        <v>186</v>
      </c>
      <c r="M71" s="6" t="s">
        <v>568</v>
      </c>
      <c r="N71" s="7">
        <v>1144070484</v>
      </c>
      <c r="O71" s="6" t="s">
        <v>569</v>
      </c>
      <c r="P71" s="6">
        <v>3160248309</v>
      </c>
      <c r="Q71" s="72" t="s">
        <v>570</v>
      </c>
      <c r="R71" s="344"/>
      <c r="S71" s="6"/>
      <c r="T71" s="6"/>
    </row>
    <row r="72" spans="1:20" s="17" customFormat="1" ht="36" hidden="1" customHeight="1" x14ac:dyDescent="0.25">
      <c r="A72" s="253">
        <v>890302594</v>
      </c>
      <c r="B72" s="232" t="s">
        <v>19</v>
      </c>
      <c r="C72" s="215" t="s">
        <v>20</v>
      </c>
      <c r="D72" s="215" t="s">
        <v>1629</v>
      </c>
      <c r="E72" s="215" t="s">
        <v>17</v>
      </c>
      <c r="F72" s="228">
        <v>2169</v>
      </c>
      <c r="G72" s="215" t="s">
        <v>9</v>
      </c>
      <c r="H72" s="215" t="s">
        <v>392</v>
      </c>
      <c r="I72" s="127" t="s">
        <v>1114</v>
      </c>
      <c r="J72" s="127" t="s">
        <v>2112</v>
      </c>
      <c r="K72" s="103" t="s">
        <v>202</v>
      </c>
      <c r="L72" s="19" t="s">
        <v>186</v>
      </c>
      <c r="M72" s="153" t="s">
        <v>854</v>
      </c>
      <c r="N72" s="154">
        <v>1113643216</v>
      </c>
      <c r="O72" s="153" t="s">
        <v>855</v>
      </c>
      <c r="P72" s="153">
        <v>3017326148</v>
      </c>
      <c r="Q72" s="155" t="s">
        <v>1022</v>
      </c>
      <c r="R72" s="222" t="s">
        <v>2041</v>
      </c>
      <c r="S72" s="6"/>
      <c r="T72" s="6"/>
    </row>
    <row r="73" spans="1:20" s="17" customFormat="1" ht="36" hidden="1" customHeight="1" x14ac:dyDescent="0.25">
      <c r="A73" s="254"/>
      <c r="B73" s="233"/>
      <c r="C73" s="221"/>
      <c r="D73" s="221"/>
      <c r="E73" s="221"/>
      <c r="F73" s="229"/>
      <c r="G73" s="221"/>
      <c r="H73" s="216"/>
      <c r="I73" s="141"/>
      <c r="J73" s="142"/>
      <c r="K73" s="18"/>
      <c r="L73" s="19" t="s">
        <v>186</v>
      </c>
      <c r="M73" s="4" t="s">
        <v>487</v>
      </c>
      <c r="N73" s="26">
        <v>66774097</v>
      </c>
      <c r="O73" s="6" t="s">
        <v>488</v>
      </c>
      <c r="P73" s="6">
        <v>890300292</v>
      </c>
      <c r="Q73" s="72" t="s">
        <v>21</v>
      </c>
      <c r="R73" s="223"/>
      <c r="S73" s="6"/>
      <c r="T73" s="6"/>
    </row>
    <row r="74" spans="1:20" s="17" customFormat="1" ht="36" hidden="1" customHeight="1" x14ac:dyDescent="0.25">
      <c r="A74" s="254"/>
      <c r="B74" s="233"/>
      <c r="C74" s="221"/>
      <c r="D74" s="221"/>
      <c r="E74" s="221"/>
      <c r="F74" s="229"/>
      <c r="G74" s="221"/>
      <c r="H74" s="216"/>
      <c r="I74" s="131"/>
      <c r="J74" s="132"/>
      <c r="K74" s="18"/>
      <c r="L74" s="19" t="s">
        <v>186</v>
      </c>
      <c r="M74" s="4" t="s">
        <v>1500</v>
      </c>
      <c r="N74" s="148"/>
      <c r="O74" s="45"/>
      <c r="P74" s="45"/>
      <c r="Q74" s="66"/>
      <c r="R74" s="223"/>
      <c r="S74" s="6"/>
      <c r="T74" s="6"/>
    </row>
    <row r="75" spans="1:20" s="17" customFormat="1" ht="36" hidden="1" customHeight="1" x14ac:dyDescent="0.25">
      <c r="A75" s="254"/>
      <c r="B75" s="233"/>
      <c r="C75" s="221"/>
      <c r="D75" s="221"/>
      <c r="E75" s="221"/>
      <c r="F75" s="229"/>
      <c r="G75" s="221"/>
      <c r="H75" s="216"/>
      <c r="I75" s="131"/>
      <c r="J75" s="132"/>
      <c r="K75" s="18"/>
      <c r="L75" s="19" t="s">
        <v>186</v>
      </c>
      <c r="M75" s="196" t="s">
        <v>489</v>
      </c>
      <c r="N75" s="26">
        <v>66930367</v>
      </c>
      <c r="O75" s="4" t="s">
        <v>490</v>
      </c>
      <c r="P75" s="4">
        <v>3122981573</v>
      </c>
      <c r="Q75" s="72" t="s">
        <v>491</v>
      </c>
      <c r="R75" s="223"/>
      <c r="S75" s="6"/>
      <c r="T75" s="6"/>
    </row>
    <row r="76" spans="1:20" s="17" customFormat="1" ht="36" hidden="1" customHeight="1" x14ac:dyDescent="0.25">
      <c r="A76" s="255"/>
      <c r="B76" s="252"/>
      <c r="C76" s="239"/>
      <c r="D76" s="239"/>
      <c r="E76" s="239"/>
      <c r="F76" s="240"/>
      <c r="G76" s="239"/>
      <c r="H76" s="246"/>
      <c r="I76" s="139"/>
      <c r="J76" s="140"/>
      <c r="K76" s="18"/>
      <c r="L76" s="19" t="s">
        <v>186</v>
      </c>
      <c r="M76" s="195" t="s">
        <v>492</v>
      </c>
      <c r="N76" s="6">
        <v>1113642428</v>
      </c>
      <c r="O76" s="6" t="s">
        <v>493</v>
      </c>
      <c r="P76" s="6" t="s">
        <v>494</v>
      </c>
      <c r="Q76" s="72" t="s">
        <v>495</v>
      </c>
      <c r="R76" s="256"/>
      <c r="S76" s="6"/>
      <c r="T76" s="6"/>
    </row>
    <row r="77" spans="1:20" s="17" customFormat="1" ht="66" hidden="1" customHeight="1" x14ac:dyDescent="0.25">
      <c r="A77" s="94">
        <v>900495079</v>
      </c>
      <c r="B77" s="186" t="s">
        <v>72</v>
      </c>
      <c r="C77" s="18" t="s">
        <v>11</v>
      </c>
      <c r="D77" s="18" t="s">
        <v>588</v>
      </c>
      <c r="E77" s="18" t="s">
        <v>73</v>
      </c>
      <c r="F77" s="24">
        <v>511</v>
      </c>
      <c r="G77" s="18" t="s">
        <v>9</v>
      </c>
      <c r="H77" s="18" t="s">
        <v>393</v>
      </c>
      <c r="I77" s="128" t="s">
        <v>1071</v>
      </c>
      <c r="J77" s="128" t="s">
        <v>1558</v>
      </c>
      <c r="K77" s="103" t="s">
        <v>202</v>
      </c>
      <c r="L77" s="19" t="s">
        <v>186</v>
      </c>
      <c r="M77" s="4" t="s">
        <v>893</v>
      </c>
      <c r="N77" s="4">
        <v>1007500619</v>
      </c>
      <c r="O77" s="4" t="s">
        <v>891</v>
      </c>
      <c r="P77" s="4">
        <v>3226500271</v>
      </c>
      <c r="Q77" s="72" t="s">
        <v>892</v>
      </c>
      <c r="R77" s="160" t="s">
        <v>1933</v>
      </c>
      <c r="S77" s="6"/>
      <c r="T77" s="6"/>
    </row>
    <row r="78" spans="1:20" s="17" customFormat="1" ht="49.5" hidden="1" customHeight="1" x14ac:dyDescent="0.25">
      <c r="A78" s="92">
        <v>900031681</v>
      </c>
      <c r="B78" s="185" t="s">
        <v>100</v>
      </c>
      <c r="C78" s="9" t="s">
        <v>11</v>
      </c>
      <c r="D78" s="9" t="s">
        <v>588</v>
      </c>
      <c r="E78" s="9" t="s">
        <v>73</v>
      </c>
      <c r="F78" s="15">
        <v>779</v>
      </c>
      <c r="G78" s="9" t="s">
        <v>9</v>
      </c>
      <c r="H78" s="9" t="s">
        <v>394</v>
      </c>
      <c r="I78" s="91" t="s">
        <v>395</v>
      </c>
      <c r="J78" s="91" t="s">
        <v>1406</v>
      </c>
      <c r="K78" s="103" t="s">
        <v>202</v>
      </c>
      <c r="L78" s="19" t="s">
        <v>186</v>
      </c>
      <c r="M78" s="6" t="s">
        <v>589</v>
      </c>
      <c r="N78" s="6">
        <v>1116445882</v>
      </c>
      <c r="O78" s="6" t="s">
        <v>590</v>
      </c>
      <c r="P78" s="6">
        <v>3135974458</v>
      </c>
      <c r="Q78" s="72" t="s">
        <v>74</v>
      </c>
      <c r="R78" s="129" t="s">
        <v>1933</v>
      </c>
      <c r="S78" s="6"/>
      <c r="T78" s="6"/>
    </row>
    <row r="79" spans="1:20" s="17" customFormat="1" ht="49.5" hidden="1" customHeight="1" x14ac:dyDescent="0.25">
      <c r="A79" s="314">
        <v>900087414</v>
      </c>
      <c r="B79" s="299" t="s">
        <v>138</v>
      </c>
      <c r="C79" s="261" t="s">
        <v>20</v>
      </c>
      <c r="D79" s="215" t="s">
        <v>1628</v>
      </c>
      <c r="E79" s="215" t="s">
        <v>17</v>
      </c>
      <c r="F79" s="270">
        <v>2364</v>
      </c>
      <c r="G79" s="261" t="s">
        <v>9</v>
      </c>
      <c r="H79" s="215" t="s">
        <v>398</v>
      </c>
      <c r="I79" s="69" t="s">
        <v>2113</v>
      </c>
      <c r="J79" s="69" t="s">
        <v>1301</v>
      </c>
      <c r="K79" s="46" t="s">
        <v>202</v>
      </c>
      <c r="L79" s="19" t="s">
        <v>186</v>
      </c>
      <c r="M79" s="16" t="s">
        <v>591</v>
      </c>
      <c r="N79" s="7">
        <v>1116131486</v>
      </c>
      <c r="O79" s="6" t="s">
        <v>592</v>
      </c>
      <c r="P79" s="6">
        <v>3107023205</v>
      </c>
      <c r="Q79" s="72" t="s">
        <v>593</v>
      </c>
      <c r="R79" s="222" t="s">
        <v>1933</v>
      </c>
      <c r="S79" s="6"/>
      <c r="T79" s="6"/>
    </row>
    <row r="80" spans="1:20" s="17" customFormat="1" ht="49.5" hidden="1" customHeight="1" x14ac:dyDescent="0.25">
      <c r="A80" s="315"/>
      <c r="B80" s="300"/>
      <c r="C80" s="262"/>
      <c r="D80" s="221"/>
      <c r="E80" s="221"/>
      <c r="F80" s="271"/>
      <c r="G80" s="262"/>
      <c r="H80" s="216"/>
      <c r="I80" s="141"/>
      <c r="J80" s="142"/>
      <c r="K80" s="14"/>
      <c r="L80" s="19" t="s">
        <v>186</v>
      </c>
      <c r="M80" s="16" t="s">
        <v>1060</v>
      </c>
      <c r="N80" s="7">
        <v>1005862436</v>
      </c>
      <c r="O80" s="6" t="s">
        <v>1059</v>
      </c>
      <c r="P80" s="6">
        <v>3173525679</v>
      </c>
      <c r="Q80" s="72" t="s">
        <v>1075</v>
      </c>
      <c r="R80" s="223"/>
      <c r="S80" s="6"/>
      <c r="T80" s="6"/>
    </row>
    <row r="81" spans="1:20" s="17" customFormat="1" ht="49.5" hidden="1" customHeight="1" x14ac:dyDescent="0.25">
      <c r="A81" s="315"/>
      <c r="B81" s="300"/>
      <c r="C81" s="262"/>
      <c r="D81" s="221"/>
      <c r="E81" s="221"/>
      <c r="F81" s="271"/>
      <c r="G81" s="262"/>
      <c r="H81" s="216"/>
      <c r="I81" s="139"/>
      <c r="J81" s="140"/>
      <c r="K81" s="14"/>
      <c r="L81" s="19" t="s">
        <v>186</v>
      </c>
      <c r="M81" s="16" t="s">
        <v>594</v>
      </c>
      <c r="N81" s="7">
        <v>29974995</v>
      </c>
      <c r="O81" s="6" t="s">
        <v>595</v>
      </c>
      <c r="P81" s="6">
        <v>3145029044</v>
      </c>
      <c r="Q81" s="72" t="s">
        <v>596</v>
      </c>
      <c r="R81" s="259"/>
      <c r="S81" s="6"/>
      <c r="T81" s="6"/>
    </row>
    <row r="82" spans="1:20" s="17" customFormat="1" ht="75" hidden="1" x14ac:dyDescent="0.25">
      <c r="A82" s="62">
        <v>800157686</v>
      </c>
      <c r="B82" s="157" t="s">
        <v>136</v>
      </c>
      <c r="C82" s="18" t="s">
        <v>11</v>
      </c>
      <c r="D82" s="18" t="s">
        <v>598</v>
      </c>
      <c r="E82" s="18" t="s">
        <v>73</v>
      </c>
      <c r="F82" s="24">
        <v>939</v>
      </c>
      <c r="G82" s="18" t="s">
        <v>9</v>
      </c>
      <c r="H82" s="18" t="s">
        <v>1044</v>
      </c>
      <c r="I82" s="128" t="s">
        <v>1196</v>
      </c>
      <c r="J82" s="128" t="s">
        <v>293</v>
      </c>
      <c r="K82" s="103" t="s">
        <v>202</v>
      </c>
      <c r="L82" s="19" t="s">
        <v>186</v>
      </c>
      <c r="M82" s="6" t="s">
        <v>498</v>
      </c>
      <c r="N82" s="6">
        <v>29707256</v>
      </c>
      <c r="O82" s="6" t="s">
        <v>499</v>
      </c>
      <c r="P82" s="6">
        <v>3182049459</v>
      </c>
      <c r="Q82" s="72" t="s">
        <v>137</v>
      </c>
      <c r="R82" s="182" t="s">
        <v>1901</v>
      </c>
      <c r="S82" s="6"/>
      <c r="T82" s="6"/>
    </row>
    <row r="83" spans="1:20" s="17" customFormat="1" ht="84.75" hidden="1" customHeight="1" x14ac:dyDescent="0.25">
      <c r="A83" s="61">
        <v>891300237</v>
      </c>
      <c r="B83" s="181" t="s">
        <v>1407</v>
      </c>
      <c r="C83" s="9" t="s">
        <v>11</v>
      </c>
      <c r="D83" s="9" t="s">
        <v>599</v>
      </c>
      <c r="E83" s="9" t="s">
        <v>17</v>
      </c>
      <c r="F83" s="15">
        <v>3107</v>
      </c>
      <c r="G83" s="9" t="s">
        <v>9</v>
      </c>
      <c r="H83" s="9" t="s">
        <v>396</v>
      </c>
      <c r="I83" s="91" t="s">
        <v>403</v>
      </c>
      <c r="J83" s="91" t="s">
        <v>1412</v>
      </c>
      <c r="K83" s="103" t="s">
        <v>202</v>
      </c>
      <c r="L83" s="19" t="s">
        <v>186</v>
      </c>
      <c r="M83" s="6" t="s">
        <v>496</v>
      </c>
      <c r="N83" s="6">
        <v>1113637534</v>
      </c>
      <c r="O83" s="6" t="s">
        <v>320</v>
      </c>
      <c r="P83" s="6">
        <v>3172524964</v>
      </c>
      <c r="Q83" s="72" t="s">
        <v>497</v>
      </c>
      <c r="R83" s="182" t="s">
        <v>1901</v>
      </c>
      <c r="S83" s="6"/>
      <c r="T83" s="6"/>
    </row>
    <row r="84" spans="1:20" s="17" customFormat="1" ht="75" hidden="1" x14ac:dyDescent="0.25">
      <c r="A84" s="62">
        <v>900934328</v>
      </c>
      <c r="B84" s="157" t="s">
        <v>165</v>
      </c>
      <c r="C84" s="18" t="s">
        <v>11</v>
      </c>
      <c r="D84" s="18" t="s">
        <v>599</v>
      </c>
      <c r="E84" s="18" t="s">
        <v>166</v>
      </c>
      <c r="F84" s="24">
        <v>21</v>
      </c>
      <c r="G84" s="18" t="s">
        <v>98</v>
      </c>
      <c r="H84" s="18" t="s">
        <v>397</v>
      </c>
      <c r="I84" s="97" t="s">
        <v>186</v>
      </c>
      <c r="J84" s="97" t="s">
        <v>186</v>
      </c>
      <c r="K84" s="18" t="s">
        <v>187</v>
      </c>
      <c r="L84" s="19" t="s">
        <v>186</v>
      </c>
      <c r="M84" s="6" t="s">
        <v>960</v>
      </c>
      <c r="N84" s="6">
        <v>66802283</v>
      </c>
      <c r="O84" s="6" t="s">
        <v>501</v>
      </c>
      <c r="P84" s="6">
        <v>3206875290</v>
      </c>
      <c r="Q84" s="72" t="s">
        <v>997</v>
      </c>
      <c r="R84" s="182" t="s">
        <v>1979</v>
      </c>
      <c r="S84" s="6"/>
      <c r="T84" s="6"/>
    </row>
    <row r="85" spans="1:20" s="17" customFormat="1" ht="36" hidden="1" customHeight="1" x14ac:dyDescent="0.25">
      <c r="A85" s="314">
        <v>900211167</v>
      </c>
      <c r="B85" s="267" t="s">
        <v>141</v>
      </c>
      <c r="C85" s="261" t="s">
        <v>11</v>
      </c>
      <c r="D85" s="215" t="s">
        <v>602</v>
      </c>
      <c r="E85" s="261" t="s">
        <v>35</v>
      </c>
      <c r="F85" s="270">
        <v>1017</v>
      </c>
      <c r="G85" s="261" t="s">
        <v>9</v>
      </c>
      <c r="H85" s="215" t="s">
        <v>399</v>
      </c>
      <c r="I85" s="69" t="s">
        <v>288</v>
      </c>
      <c r="J85" s="69" t="s">
        <v>223</v>
      </c>
      <c r="K85" s="14" t="s">
        <v>187</v>
      </c>
      <c r="L85" s="19" t="s">
        <v>186</v>
      </c>
      <c r="M85" s="6" t="s">
        <v>1192</v>
      </c>
      <c r="N85" s="7">
        <v>1107524630</v>
      </c>
      <c r="O85" s="6" t="s">
        <v>361</v>
      </c>
      <c r="P85" s="6">
        <v>3108965101</v>
      </c>
      <c r="Q85" s="72" t="s">
        <v>1191</v>
      </c>
      <c r="R85" s="222" t="s">
        <v>1193</v>
      </c>
      <c r="S85" s="6"/>
      <c r="T85" s="20"/>
    </row>
    <row r="86" spans="1:20" s="17" customFormat="1" ht="36" hidden="1" customHeight="1" x14ac:dyDescent="0.25">
      <c r="A86" s="315"/>
      <c r="B86" s="268"/>
      <c r="C86" s="262"/>
      <c r="D86" s="221"/>
      <c r="E86" s="262"/>
      <c r="F86" s="271"/>
      <c r="G86" s="262"/>
      <c r="H86" s="216"/>
      <c r="I86" s="14" t="s">
        <v>1123</v>
      </c>
      <c r="J86" s="14" t="s">
        <v>1123</v>
      </c>
      <c r="K86" s="14"/>
      <c r="L86" s="19" t="s">
        <v>186</v>
      </c>
      <c r="M86" s="6" t="s">
        <v>600</v>
      </c>
      <c r="N86" s="7">
        <v>1143986928</v>
      </c>
      <c r="O86" s="6" t="s">
        <v>601</v>
      </c>
      <c r="P86" s="6">
        <v>3506137506</v>
      </c>
      <c r="Q86" s="72" t="s">
        <v>142</v>
      </c>
      <c r="R86" s="223"/>
      <c r="S86" s="6"/>
      <c r="T86" s="6"/>
    </row>
    <row r="87" spans="1:20" s="13" customFormat="1" ht="24.75" hidden="1" customHeight="1" x14ac:dyDescent="0.25">
      <c r="A87" s="286">
        <v>891301549</v>
      </c>
      <c r="B87" s="339" t="s">
        <v>22</v>
      </c>
      <c r="C87" s="261" t="s">
        <v>11</v>
      </c>
      <c r="D87" s="215" t="s">
        <v>369</v>
      </c>
      <c r="E87" s="215" t="s">
        <v>23</v>
      </c>
      <c r="F87" s="270">
        <v>489</v>
      </c>
      <c r="G87" s="261" t="s">
        <v>9</v>
      </c>
      <c r="H87" s="215" t="s">
        <v>401</v>
      </c>
      <c r="I87" s="109" t="s">
        <v>296</v>
      </c>
      <c r="J87" s="109" t="s">
        <v>281</v>
      </c>
      <c r="K87" s="46" t="s">
        <v>202</v>
      </c>
      <c r="L87" s="19" t="s">
        <v>186</v>
      </c>
      <c r="M87" s="16" t="s">
        <v>354</v>
      </c>
      <c r="N87" s="7">
        <v>32785377</v>
      </c>
      <c r="O87" s="6" t="s">
        <v>355</v>
      </c>
      <c r="P87" s="6">
        <v>3186084372</v>
      </c>
      <c r="Q87" s="72" t="s">
        <v>356</v>
      </c>
      <c r="R87" s="303" t="s">
        <v>1467</v>
      </c>
      <c r="S87" s="6"/>
      <c r="T87" s="6"/>
    </row>
    <row r="88" spans="1:20" s="13" customFormat="1" ht="24.75" hidden="1" customHeight="1" x14ac:dyDescent="0.25">
      <c r="A88" s="298"/>
      <c r="B88" s="293"/>
      <c r="C88" s="262"/>
      <c r="D88" s="221"/>
      <c r="E88" s="221"/>
      <c r="F88" s="271"/>
      <c r="G88" s="262"/>
      <c r="H88" s="216"/>
      <c r="I88" s="133"/>
      <c r="J88" s="134"/>
      <c r="K88" s="14"/>
      <c r="L88" s="19" t="s">
        <v>186</v>
      </c>
      <c r="M88" s="16" t="s">
        <v>357</v>
      </c>
      <c r="N88" s="7">
        <v>52543198</v>
      </c>
      <c r="O88" s="6" t="s">
        <v>358</v>
      </c>
      <c r="P88" s="6">
        <v>3102832411</v>
      </c>
      <c r="Q88" s="72" t="s">
        <v>359</v>
      </c>
      <c r="R88" s="343"/>
      <c r="S88" s="7"/>
      <c r="T88" s="6"/>
    </row>
    <row r="89" spans="1:20" s="13" customFormat="1" ht="24.75" hidden="1" customHeight="1" x14ac:dyDescent="0.25">
      <c r="A89" s="298"/>
      <c r="B89" s="293"/>
      <c r="C89" s="262"/>
      <c r="D89" s="221"/>
      <c r="E89" s="221"/>
      <c r="F89" s="271"/>
      <c r="G89" s="262"/>
      <c r="H89" s="216"/>
      <c r="I89" s="135"/>
      <c r="J89" s="136"/>
      <c r="K89" s="14"/>
      <c r="L89" s="19" t="s">
        <v>186</v>
      </c>
      <c r="M89" s="16" t="s">
        <v>360</v>
      </c>
      <c r="N89" s="28"/>
      <c r="O89" s="6" t="s">
        <v>361</v>
      </c>
      <c r="P89" s="6" t="s">
        <v>1345</v>
      </c>
      <c r="Q89" s="72" t="s">
        <v>362</v>
      </c>
      <c r="R89" s="343"/>
      <c r="S89" s="6"/>
      <c r="T89" s="6"/>
    </row>
    <row r="90" spans="1:20" s="13" customFormat="1" ht="24.75" hidden="1" customHeight="1" x14ac:dyDescent="0.25">
      <c r="A90" s="298"/>
      <c r="B90" s="293"/>
      <c r="C90" s="262"/>
      <c r="D90" s="221"/>
      <c r="E90" s="221"/>
      <c r="F90" s="271"/>
      <c r="G90" s="262"/>
      <c r="H90" s="216"/>
      <c r="I90" s="135"/>
      <c r="J90" s="136"/>
      <c r="K90" s="14"/>
      <c r="L90" s="19" t="s">
        <v>186</v>
      </c>
      <c r="M90" s="16" t="s">
        <v>363</v>
      </c>
      <c r="N90" s="7">
        <v>1116261521</v>
      </c>
      <c r="O90" s="6" t="s">
        <v>364</v>
      </c>
      <c r="P90" s="6" t="s">
        <v>365</v>
      </c>
      <c r="Q90" s="72" t="s">
        <v>24</v>
      </c>
      <c r="R90" s="343"/>
      <c r="S90" s="7"/>
      <c r="T90" s="6"/>
    </row>
    <row r="91" spans="1:20" s="13" customFormat="1" ht="24.75" hidden="1" customHeight="1" x14ac:dyDescent="0.25">
      <c r="A91" s="298"/>
      <c r="B91" s="293"/>
      <c r="C91" s="262"/>
      <c r="D91" s="221"/>
      <c r="E91" s="221"/>
      <c r="F91" s="271"/>
      <c r="G91" s="262"/>
      <c r="H91" s="216"/>
      <c r="I91" s="135"/>
      <c r="J91" s="136"/>
      <c r="K91" s="14"/>
      <c r="L91" s="19" t="s">
        <v>186</v>
      </c>
      <c r="M91" s="16" t="s">
        <v>920</v>
      </c>
      <c r="N91" s="7">
        <v>1123313725</v>
      </c>
      <c r="O91" s="6" t="s">
        <v>714</v>
      </c>
      <c r="P91" s="6">
        <v>3164465688</v>
      </c>
      <c r="Q91" s="72" t="s">
        <v>921</v>
      </c>
      <c r="R91" s="343"/>
      <c r="S91" s="7"/>
      <c r="T91" s="6"/>
    </row>
    <row r="92" spans="1:20" s="13" customFormat="1" ht="24.75" hidden="1" customHeight="1" x14ac:dyDescent="0.25">
      <c r="A92" s="287"/>
      <c r="B92" s="294"/>
      <c r="C92" s="263"/>
      <c r="D92" s="239"/>
      <c r="E92" s="239"/>
      <c r="F92" s="272"/>
      <c r="G92" s="263"/>
      <c r="H92" s="246"/>
      <c r="I92" s="137"/>
      <c r="J92" s="138"/>
      <c r="K92" s="14"/>
      <c r="L92" s="19" t="s">
        <v>186</v>
      </c>
      <c r="M92" s="49" t="s">
        <v>366</v>
      </c>
      <c r="N92" s="14" t="s">
        <v>861</v>
      </c>
      <c r="O92" s="18" t="s">
        <v>367</v>
      </c>
      <c r="P92" s="14" t="s">
        <v>860</v>
      </c>
      <c r="Q92" s="72" t="s">
        <v>368</v>
      </c>
      <c r="R92" s="344"/>
      <c r="S92" s="7"/>
      <c r="T92" s="6"/>
    </row>
    <row r="93" spans="1:20" s="13" customFormat="1" ht="21.75" hidden="1" customHeight="1" x14ac:dyDescent="0.25">
      <c r="A93" s="345">
        <v>815000863</v>
      </c>
      <c r="B93" s="267" t="s">
        <v>42</v>
      </c>
      <c r="C93" s="215" t="s">
        <v>43</v>
      </c>
      <c r="D93" s="215" t="s">
        <v>603</v>
      </c>
      <c r="E93" s="215" t="s">
        <v>35</v>
      </c>
      <c r="F93" s="270">
        <v>2945</v>
      </c>
      <c r="G93" s="261" t="s">
        <v>9</v>
      </c>
      <c r="H93" s="215" t="s">
        <v>402</v>
      </c>
      <c r="I93" s="109" t="s">
        <v>1519</v>
      </c>
      <c r="J93" s="109" t="s">
        <v>2114</v>
      </c>
      <c r="K93" s="14" t="s">
        <v>187</v>
      </c>
      <c r="L93" s="19" t="s">
        <v>186</v>
      </c>
      <c r="M93" s="6" t="s">
        <v>604</v>
      </c>
      <c r="N93" s="7">
        <v>1115093726</v>
      </c>
      <c r="O93" s="6" t="s">
        <v>605</v>
      </c>
      <c r="P93" s="6" t="s">
        <v>606</v>
      </c>
      <c r="Q93" s="72" t="s">
        <v>607</v>
      </c>
      <c r="R93" s="295" t="s">
        <v>1324</v>
      </c>
      <c r="S93" s="7"/>
      <c r="T93" s="6"/>
    </row>
    <row r="94" spans="1:20" s="13" customFormat="1" ht="21.75" hidden="1" customHeight="1" x14ac:dyDescent="0.25">
      <c r="A94" s="345"/>
      <c r="B94" s="268"/>
      <c r="C94" s="221"/>
      <c r="D94" s="221"/>
      <c r="E94" s="221"/>
      <c r="F94" s="271"/>
      <c r="G94" s="262"/>
      <c r="H94" s="216"/>
      <c r="I94" s="14" t="s">
        <v>1123</v>
      </c>
      <c r="J94" s="14" t="s">
        <v>1123</v>
      </c>
      <c r="K94" s="14"/>
      <c r="L94" s="19" t="s">
        <v>186</v>
      </c>
      <c r="M94" s="6" t="s">
        <v>608</v>
      </c>
      <c r="N94" s="7">
        <v>1115071081</v>
      </c>
      <c r="O94" s="6" t="s">
        <v>609</v>
      </c>
      <c r="P94" s="6">
        <v>3164517578</v>
      </c>
      <c r="Q94" s="72" t="s">
        <v>610</v>
      </c>
      <c r="R94" s="296"/>
      <c r="S94" s="7"/>
      <c r="T94" s="6"/>
    </row>
    <row r="95" spans="1:20" s="13" customFormat="1" ht="21.75" hidden="1" customHeight="1" x14ac:dyDescent="0.25">
      <c r="A95" s="345"/>
      <c r="B95" s="268"/>
      <c r="C95" s="221"/>
      <c r="D95" s="221"/>
      <c r="E95" s="221"/>
      <c r="F95" s="271"/>
      <c r="G95" s="262"/>
      <c r="H95" s="216"/>
      <c r="I95" s="14" t="s">
        <v>1123</v>
      </c>
      <c r="J95" s="14" t="s">
        <v>1123</v>
      </c>
      <c r="K95" s="14"/>
      <c r="L95" s="19" t="s">
        <v>186</v>
      </c>
      <c r="M95" s="6" t="s">
        <v>611</v>
      </c>
      <c r="N95" s="7">
        <v>1115070939</v>
      </c>
      <c r="O95" s="6" t="s">
        <v>612</v>
      </c>
      <c r="P95" s="16">
        <v>3173112260</v>
      </c>
      <c r="Q95" s="72" t="s">
        <v>613</v>
      </c>
      <c r="R95" s="296"/>
      <c r="S95" s="7"/>
      <c r="T95" s="6"/>
    </row>
    <row r="96" spans="1:20" s="21" customFormat="1" ht="21.75" hidden="1" customHeight="1" x14ac:dyDescent="0.25">
      <c r="A96" s="345"/>
      <c r="B96" s="268"/>
      <c r="C96" s="221"/>
      <c r="D96" s="221"/>
      <c r="E96" s="221"/>
      <c r="F96" s="271"/>
      <c r="G96" s="262"/>
      <c r="H96" s="216"/>
      <c r="I96" s="14" t="s">
        <v>1123</v>
      </c>
      <c r="J96" s="14" t="s">
        <v>1123</v>
      </c>
      <c r="K96" s="14"/>
      <c r="L96" s="19" t="s">
        <v>186</v>
      </c>
      <c r="M96" s="4" t="s">
        <v>1323</v>
      </c>
      <c r="N96" s="5">
        <v>31432901</v>
      </c>
      <c r="O96" s="4" t="s">
        <v>614</v>
      </c>
      <c r="P96" s="4">
        <v>3106955318</v>
      </c>
      <c r="Q96" s="72" t="s">
        <v>44</v>
      </c>
      <c r="R96" s="296"/>
      <c r="S96" s="7"/>
      <c r="T96" s="20"/>
    </row>
    <row r="97" spans="1:20" s="13" customFormat="1" ht="27" hidden="1" customHeight="1" x14ac:dyDescent="0.25">
      <c r="A97" s="345"/>
      <c r="B97" s="268"/>
      <c r="C97" s="221"/>
      <c r="D97" s="221"/>
      <c r="E97" s="221"/>
      <c r="F97" s="271"/>
      <c r="G97" s="262"/>
      <c r="H97" s="216"/>
      <c r="I97" s="14" t="s">
        <v>1123</v>
      </c>
      <c r="J97" s="14" t="s">
        <v>1123</v>
      </c>
      <c r="K97" s="14"/>
      <c r="L97" s="19" t="s">
        <v>186</v>
      </c>
      <c r="M97" s="6" t="s">
        <v>615</v>
      </c>
      <c r="N97" s="7">
        <v>1115085982</v>
      </c>
      <c r="O97" s="6" t="s">
        <v>616</v>
      </c>
      <c r="P97" s="6">
        <v>3107533145</v>
      </c>
      <c r="Q97" s="72" t="s">
        <v>617</v>
      </c>
      <c r="R97" s="296"/>
      <c r="S97" s="6"/>
      <c r="T97" s="6"/>
    </row>
    <row r="98" spans="1:20" s="13" customFormat="1" ht="21.75" hidden="1" customHeight="1" x14ac:dyDescent="0.25">
      <c r="A98" s="345"/>
      <c r="B98" s="268"/>
      <c r="C98" s="221"/>
      <c r="D98" s="221"/>
      <c r="E98" s="221"/>
      <c r="F98" s="271"/>
      <c r="G98" s="262"/>
      <c r="H98" s="216"/>
      <c r="I98" s="14" t="s">
        <v>1123</v>
      </c>
      <c r="J98" s="14" t="s">
        <v>1123</v>
      </c>
      <c r="K98" s="14"/>
      <c r="L98" s="19" t="s">
        <v>186</v>
      </c>
      <c r="M98" s="6" t="s">
        <v>618</v>
      </c>
      <c r="N98" s="7">
        <v>1115086386</v>
      </c>
      <c r="O98" s="6" t="s">
        <v>619</v>
      </c>
      <c r="P98" s="6">
        <v>3177912992</v>
      </c>
      <c r="Q98" s="72" t="s">
        <v>620</v>
      </c>
      <c r="R98" s="296"/>
      <c r="S98" s="7"/>
      <c r="T98" s="6"/>
    </row>
    <row r="99" spans="1:20" s="13" customFormat="1" ht="21.75" hidden="1" customHeight="1" x14ac:dyDescent="0.25">
      <c r="A99" s="345"/>
      <c r="B99" s="269"/>
      <c r="C99" s="239"/>
      <c r="D99" s="239"/>
      <c r="E99" s="239"/>
      <c r="F99" s="272"/>
      <c r="G99" s="263"/>
      <c r="H99" s="246"/>
      <c r="I99" s="14" t="s">
        <v>1123</v>
      </c>
      <c r="J99" s="14" t="s">
        <v>1123</v>
      </c>
      <c r="K99" s="14"/>
      <c r="L99" s="19" t="s">
        <v>186</v>
      </c>
      <c r="M99" s="6" t="s">
        <v>1083</v>
      </c>
      <c r="N99" s="6">
        <v>1112957776</v>
      </c>
      <c r="O99" s="6" t="s">
        <v>1085</v>
      </c>
      <c r="P99" s="6" t="s">
        <v>1084</v>
      </c>
      <c r="Q99" s="72" t="s">
        <v>617</v>
      </c>
      <c r="R99" s="297"/>
      <c r="S99" s="6"/>
      <c r="T99" s="6"/>
    </row>
    <row r="100" spans="1:20" s="13" customFormat="1" ht="31.5" hidden="1" customHeight="1" x14ac:dyDescent="0.25">
      <c r="A100" s="314">
        <v>800197463</v>
      </c>
      <c r="B100" s="267" t="s">
        <v>27</v>
      </c>
      <c r="C100" s="261" t="s">
        <v>11</v>
      </c>
      <c r="D100" s="215" t="s">
        <v>1563</v>
      </c>
      <c r="E100" s="261" t="s">
        <v>28</v>
      </c>
      <c r="F100" s="270">
        <v>6123</v>
      </c>
      <c r="G100" s="261" t="s">
        <v>9</v>
      </c>
      <c r="H100" s="215" t="s">
        <v>404</v>
      </c>
      <c r="I100" s="109" t="s">
        <v>405</v>
      </c>
      <c r="J100" s="109" t="s">
        <v>2115</v>
      </c>
      <c r="K100" s="46" t="s">
        <v>202</v>
      </c>
      <c r="L100" s="19" t="s">
        <v>186</v>
      </c>
      <c r="M100" s="48" t="s">
        <v>937</v>
      </c>
      <c r="N100" s="12">
        <v>1116267330</v>
      </c>
      <c r="O100" s="6" t="s">
        <v>938</v>
      </c>
      <c r="P100" s="20">
        <v>3185598825</v>
      </c>
      <c r="Q100" s="74" t="s">
        <v>939</v>
      </c>
      <c r="R100" s="222" t="s">
        <v>1747</v>
      </c>
      <c r="S100" s="7"/>
      <c r="T100" s="6"/>
    </row>
    <row r="101" spans="1:20" s="13" customFormat="1" ht="31.5" hidden="1" customHeight="1" x14ac:dyDescent="0.25">
      <c r="A101" s="315"/>
      <c r="B101" s="268"/>
      <c r="C101" s="262"/>
      <c r="D101" s="221"/>
      <c r="E101" s="262"/>
      <c r="F101" s="271"/>
      <c r="G101" s="262"/>
      <c r="H101" s="216"/>
      <c r="I101" s="14" t="s">
        <v>1123</v>
      </c>
      <c r="J101" s="14" t="s">
        <v>1123</v>
      </c>
      <c r="K101" s="14"/>
      <c r="L101" s="19" t="s">
        <v>186</v>
      </c>
      <c r="M101" s="48" t="s">
        <v>621</v>
      </c>
      <c r="N101" s="12">
        <v>31578815</v>
      </c>
      <c r="O101" s="6" t="s">
        <v>622</v>
      </c>
      <c r="P101" s="20">
        <v>3207209899</v>
      </c>
      <c r="Q101" s="74" t="s">
        <v>943</v>
      </c>
      <c r="R101" s="223"/>
      <c r="S101" s="7"/>
      <c r="T101" s="6"/>
    </row>
    <row r="102" spans="1:20" s="13" customFormat="1" ht="31.5" hidden="1" customHeight="1" x14ac:dyDescent="0.25">
      <c r="A102" s="315"/>
      <c r="B102" s="268"/>
      <c r="C102" s="262"/>
      <c r="D102" s="221"/>
      <c r="E102" s="262"/>
      <c r="F102" s="271"/>
      <c r="G102" s="262"/>
      <c r="H102" s="216"/>
      <c r="I102" s="14" t="s">
        <v>1123</v>
      </c>
      <c r="J102" s="14" t="s">
        <v>1123</v>
      </c>
      <c r="K102" s="14"/>
      <c r="L102" s="19" t="s">
        <v>186</v>
      </c>
      <c r="M102" s="48" t="s">
        <v>623</v>
      </c>
      <c r="N102" s="7">
        <v>66981671</v>
      </c>
      <c r="O102" s="6" t="s">
        <v>624</v>
      </c>
      <c r="P102" s="20">
        <v>3127056239</v>
      </c>
      <c r="Q102" s="74" t="s">
        <v>625</v>
      </c>
      <c r="R102" s="223"/>
      <c r="S102" s="7"/>
      <c r="T102" s="6"/>
    </row>
    <row r="103" spans="1:20" s="13" customFormat="1" ht="31.5" hidden="1" customHeight="1" x14ac:dyDescent="0.25">
      <c r="A103" s="315"/>
      <c r="B103" s="268"/>
      <c r="C103" s="262"/>
      <c r="D103" s="221"/>
      <c r="E103" s="262"/>
      <c r="F103" s="271"/>
      <c r="G103" s="262"/>
      <c r="H103" s="216"/>
      <c r="I103" s="14" t="s">
        <v>1123</v>
      </c>
      <c r="J103" s="14" t="s">
        <v>1123</v>
      </c>
      <c r="K103" s="14"/>
      <c r="L103" s="19" t="s">
        <v>186</v>
      </c>
      <c r="M103" s="20" t="s">
        <v>1021</v>
      </c>
      <c r="N103" s="28"/>
      <c r="O103" s="29"/>
      <c r="P103" s="20">
        <v>3234901383</v>
      </c>
      <c r="Q103" s="156"/>
      <c r="R103" s="223"/>
      <c r="S103" s="7"/>
      <c r="T103" s="6"/>
    </row>
    <row r="104" spans="1:20" s="13" customFormat="1" ht="31.5" hidden="1" customHeight="1" x14ac:dyDescent="0.25">
      <c r="A104" s="316"/>
      <c r="B104" s="269"/>
      <c r="C104" s="263"/>
      <c r="D104" s="239"/>
      <c r="E104" s="263"/>
      <c r="F104" s="272"/>
      <c r="G104" s="263"/>
      <c r="H104" s="246"/>
      <c r="I104" s="14" t="s">
        <v>1123</v>
      </c>
      <c r="J104" s="14" t="s">
        <v>1123</v>
      </c>
      <c r="K104" s="14"/>
      <c r="L104" s="19" t="s">
        <v>186</v>
      </c>
      <c r="M104" s="20" t="s">
        <v>942</v>
      </c>
      <c r="N104" s="12">
        <v>1113528928</v>
      </c>
      <c r="O104" s="6" t="s">
        <v>940</v>
      </c>
      <c r="P104" s="20">
        <v>3188929034</v>
      </c>
      <c r="Q104" s="74" t="s">
        <v>941</v>
      </c>
      <c r="R104" s="256"/>
      <c r="S104" s="7"/>
      <c r="T104" s="6"/>
    </row>
    <row r="105" spans="1:20" s="13" customFormat="1" ht="31.5" hidden="1" customHeight="1" x14ac:dyDescent="0.25">
      <c r="A105" s="224">
        <v>800041007</v>
      </c>
      <c r="B105" s="288" t="s">
        <v>1118</v>
      </c>
      <c r="C105" s="215" t="s">
        <v>1927</v>
      </c>
      <c r="D105" s="215" t="s">
        <v>1119</v>
      </c>
      <c r="E105" s="215" t="s">
        <v>1120</v>
      </c>
      <c r="F105" s="270">
        <v>102</v>
      </c>
      <c r="G105" s="261" t="s">
        <v>1121</v>
      </c>
      <c r="H105" s="215" t="s">
        <v>1124</v>
      </c>
      <c r="I105" s="110" t="s">
        <v>1122</v>
      </c>
      <c r="J105" s="110" t="s">
        <v>186</v>
      </c>
      <c r="K105" s="46" t="s">
        <v>202</v>
      </c>
      <c r="L105" s="19" t="s">
        <v>186</v>
      </c>
      <c r="M105" s="20" t="s">
        <v>2108</v>
      </c>
      <c r="N105" s="12">
        <v>530009422</v>
      </c>
      <c r="O105" s="29"/>
      <c r="P105" s="20">
        <v>3142428680</v>
      </c>
      <c r="Q105" s="74" t="s">
        <v>2109</v>
      </c>
      <c r="R105" s="342" t="s">
        <v>2110</v>
      </c>
      <c r="S105" s="7"/>
      <c r="T105" s="6"/>
    </row>
    <row r="106" spans="1:20" s="13" customFormat="1" ht="31.5" hidden="1" customHeight="1" x14ac:dyDescent="0.25">
      <c r="A106" s="225"/>
      <c r="B106" s="301"/>
      <c r="C106" s="221"/>
      <c r="D106" s="221"/>
      <c r="E106" s="221"/>
      <c r="F106" s="271"/>
      <c r="G106" s="262"/>
      <c r="H106" s="221"/>
      <c r="I106" s="75"/>
      <c r="J106" s="75"/>
      <c r="K106" s="14"/>
      <c r="L106" s="19" t="s">
        <v>186</v>
      </c>
      <c r="M106" s="20" t="s">
        <v>2107</v>
      </c>
      <c r="N106" s="12">
        <v>1113620014</v>
      </c>
      <c r="O106" s="29"/>
      <c r="P106" s="20">
        <v>3188204606</v>
      </c>
      <c r="Q106" s="74" t="s">
        <v>2106</v>
      </c>
      <c r="R106" s="343"/>
      <c r="S106" s="7"/>
      <c r="T106" s="6"/>
    </row>
    <row r="107" spans="1:20" s="13" customFormat="1" ht="76.5" hidden="1" customHeight="1" x14ac:dyDescent="0.25">
      <c r="A107" s="249"/>
      <c r="B107" s="289"/>
      <c r="C107" s="239"/>
      <c r="D107" s="239"/>
      <c r="E107" s="239"/>
      <c r="F107" s="272"/>
      <c r="G107" s="263"/>
      <c r="H107" s="239"/>
      <c r="I107" s="75"/>
      <c r="J107" s="75"/>
      <c r="K107" s="14"/>
      <c r="L107" s="19" t="s">
        <v>186</v>
      </c>
      <c r="M107" s="120" t="s">
        <v>1125</v>
      </c>
      <c r="N107" s="202">
        <v>38641932</v>
      </c>
      <c r="O107" s="162"/>
      <c r="P107" s="120">
        <v>3188929034</v>
      </c>
      <c r="Q107" s="74" t="s">
        <v>1126</v>
      </c>
      <c r="R107" s="344"/>
      <c r="S107" s="6"/>
      <c r="T107" s="6"/>
    </row>
    <row r="108" spans="1:20" s="13" customFormat="1" ht="32.25" hidden="1" customHeight="1" x14ac:dyDescent="0.25">
      <c r="A108" s="314">
        <v>830016868</v>
      </c>
      <c r="B108" s="267" t="s">
        <v>34</v>
      </c>
      <c r="C108" s="261" t="s">
        <v>16</v>
      </c>
      <c r="D108" s="221" t="s">
        <v>626</v>
      </c>
      <c r="E108" s="215" t="s">
        <v>35</v>
      </c>
      <c r="F108" s="270">
        <v>2229</v>
      </c>
      <c r="G108" s="261" t="s">
        <v>9</v>
      </c>
      <c r="H108" s="215" t="s">
        <v>406</v>
      </c>
      <c r="I108" s="69" t="s">
        <v>1114</v>
      </c>
      <c r="J108" s="69" t="s">
        <v>2116</v>
      </c>
      <c r="K108" s="46" t="s">
        <v>202</v>
      </c>
      <c r="L108" s="51" t="s">
        <v>283</v>
      </c>
      <c r="M108" s="6" t="s">
        <v>341</v>
      </c>
      <c r="N108" s="6">
        <v>1070591821</v>
      </c>
      <c r="O108" s="6" t="s">
        <v>342</v>
      </c>
      <c r="P108" s="6">
        <v>3102230844</v>
      </c>
      <c r="Q108" s="72" t="s">
        <v>343</v>
      </c>
      <c r="R108" s="244" t="s">
        <v>1588</v>
      </c>
      <c r="S108" s="6"/>
      <c r="T108" s="6"/>
    </row>
    <row r="109" spans="1:20" s="13" customFormat="1" ht="32.25" hidden="1" customHeight="1" x14ac:dyDescent="0.25">
      <c r="A109" s="315"/>
      <c r="B109" s="268"/>
      <c r="C109" s="262"/>
      <c r="D109" s="221"/>
      <c r="E109" s="221"/>
      <c r="F109" s="271"/>
      <c r="G109" s="262"/>
      <c r="H109" s="216"/>
      <c r="I109" s="14" t="s">
        <v>1123</v>
      </c>
      <c r="J109" s="14" t="s">
        <v>1123</v>
      </c>
      <c r="K109" s="14"/>
      <c r="L109" s="51" t="s">
        <v>283</v>
      </c>
      <c r="M109" s="4" t="s">
        <v>344</v>
      </c>
      <c r="N109" s="5">
        <v>39580109</v>
      </c>
      <c r="O109" s="4" t="s">
        <v>345</v>
      </c>
      <c r="P109" s="4">
        <v>3185171807</v>
      </c>
      <c r="Q109" s="72" t="s">
        <v>346</v>
      </c>
      <c r="R109" s="247"/>
      <c r="S109" s="7"/>
      <c r="T109" s="6"/>
    </row>
    <row r="110" spans="1:20" s="13" customFormat="1" ht="32.25" hidden="1" customHeight="1" x14ac:dyDescent="0.25">
      <c r="A110" s="315"/>
      <c r="B110" s="268"/>
      <c r="C110" s="262"/>
      <c r="D110" s="221"/>
      <c r="E110" s="221"/>
      <c r="F110" s="271"/>
      <c r="G110" s="262"/>
      <c r="H110" s="216"/>
      <c r="I110" s="14" t="s">
        <v>1123</v>
      </c>
      <c r="J110" s="14" t="s">
        <v>1123</v>
      </c>
      <c r="K110" s="14"/>
      <c r="L110" s="51" t="s">
        <v>283</v>
      </c>
      <c r="M110" s="4" t="s">
        <v>1697</v>
      </c>
      <c r="N110" s="5">
        <v>111122334</v>
      </c>
      <c r="O110" s="4" t="s">
        <v>383</v>
      </c>
      <c r="P110" s="4">
        <v>3188960388</v>
      </c>
      <c r="Q110" s="72" t="s">
        <v>1698</v>
      </c>
      <c r="R110" s="247"/>
      <c r="S110" s="6"/>
      <c r="T110" s="6"/>
    </row>
    <row r="111" spans="1:20" s="13" customFormat="1" ht="32.25" hidden="1" customHeight="1" x14ac:dyDescent="0.25">
      <c r="A111" s="315"/>
      <c r="B111" s="268"/>
      <c r="C111" s="262"/>
      <c r="D111" s="221"/>
      <c r="E111" s="221"/>
      <c r="F111" s="271"/>
      <c r="G111" s="262"/>
      <c r="H111" s="216"/>
      <c r="I111" s="14" t="s">
        <v>1123</v>
      </c>
      <c r="J111" s="14" t="s">
        <v>1123</v>
      </c>
      <c r="K111" s="14"/>
      <c r="L111" s="51" t="s">
        <v>283</v>
      </c>
      <c r="M111" s="4" t="s">
        <v>1079</v>
      </c>
      <c r="N111" s="5">
        <v>1117512390</v>
      </c>
      <c r="O111" s="4" t="s">
        <v>1077</v>
      </c>
      <c r="P111" s="4">
        <v>3176411216</v>
      </c>
      <c r="Q111" s="72" t="s">
        <v>1078</v>
      </c>
      <c r="R111" s="247"/>
      <c r="S111" s="6"/>
      <c r="T111" s="6"/>
    </row>
    <row r="112" spans="1:20" s="13" customFormat="1" ht="21.75" hidden="1" customHeight="1" x14ac:dyDescent="0.25">
      <c r="A112" s="315"/>
      <c r="B112" s="268"/>
      <c r="C112" s="262"/>
      <c r="D112" s="221"/>
      <c r="E112" s="221"/>
      <c r="F112" s="271"/>
      <c r="G112" s="262"/>
      <c r="H112" s="216"/>
      <c r="I112" s="14" t="s">
        <v>1123</v>
      </c>
      <c r="J112" s="14" t="s">
        <v>1123</v>
      </c>
      <c r="K112" s="14"/>
      <c r="L112" s="51" t="s">
        <v>283</v>
      </c>
      <c r="M112" s="6" t="s">
        <v>922</v>
      </c>
      <c r="N112" s="7">
        <v>1113679950</v>
      </c>
      <c r="O112" s="6" t="s">
        <v>347</v>
      </c>
      <c r="P112" s="6">
        <v>3137372914</v>
      </c>
      <c r="Q112" s="72" t="s">
        <v>348</v>
      </c>
      <c r="R112" s="247"/>
      <c r="S112" s="7"/>
      <c r="T112" s="6"/>
    </row>
    <row r="113" spans="1:23" s="13" customFormat="1" ht="21.75" hidden="1" customHeight="1" x14ac:dyDescent="0.25">
      <c r="A113" s="315"/>
      <c r="B113" s="268"/>
      <c r="C113" s="262"/>
      <c r="D113" s="221"/>
      <c r="E113" s="221"/>
      <c r="F113" s="271"/>
      <c r="G113" s="262"/>
      <c r="H113" s="216"/>
      <c r="I113" s="14" t="s">
        <v>1123</v>
      </c>
      <c r="J113" s="14" t="s">
        <v>1123</v>
      </c>
      <c r="K113" s="14"/>
      <c r="L113" s="51" t="s">
        <v>283</v>
      </c>
      <c r="M113" s="6" t="s">
        <v>1589</v>
      </c>
      <c r="N113" s="7">
        <v>29689256</v>
      </c>
      <c r="O113" s="6" t="s">
        <v>1590</v>
      </c>
      <c r="P113" s="6">
        <v>3132457378</v>
      </c>
      <c r="Q113" s="72" t="s">
        <v>1591</v>
      </c>
      <c r="R113" s="247"/>
      <c r="S113" s="7"/>
      <c r="T113" s="6"/>
    </row>
    <row r="114" spans="1:23" s="13" customFormat="1" ht="32.25" hidden="1" customHeight="1" x14ac:dyDescent="0.25">
      <c r="A114" s="315"/>
      <c r="B114" s="268"/>
      <c r="C114" s="262"/>
      <c r="D114" s="221"/>
      <c r="E114" s="221"/>
      <c r="F114" s="271"/>
      <c r="G114" s="262"/>
      <c r="H114" s="216"/>
      <c r="I114" s="14" t="s">
        <v>1123</v>
      </c>
      <c r="J114" s="14" t="s">
        <v>1123</v>
      </c>
      <c r="K114" s="14"/>
      <c r="L114" s="51" t="s">
        <v>283</v>
      </c>
      <c r="M114" s="6" t="s">
        <v>1858</v>
      </c>
      <c r="N114" s="11">
        <v>1111155444</v>
      </c>
      <c r="O114" s="29"/>
      <c r="P114" s="6">
        <v>3175138275</v>
      </c>
      <c r="Q114" s="72" t="s">
        <v>1859</v>
      </c>
      <c r="R114" s="247"/>
      <c r="S114" s="6"/>
      <c r="T114" s="6"/>
    </row>
    <row r="115" spans="1:23" s="13" customFormat="1" ht="21" hidden="1" customHeight="1" x14ac:dyDescent="0.25">
      <c r="A115" s="315"/>
      <c r="B115" s="268"/>
      <c r="C115" s="262"/>
      <c r="D115" s="221"/>
      <c r="E115" s="221"/>
      <c r="F115" s="271"/>
      <c r="G115" s="262"/>
      <c r="H115" s="216"/>
      <c r="I115" s="14" t="s">
        <v>1123</v>
      </c>
      <c r="J115" s="14" t="s">
        <v>1123</v>
      </c>
      <c r="K115" s="14"/>
      <c r="L115" s="51" t="s">
        <v>283</v>
      </c>
      <c r="M115" s="6" t="s">
        <v>349</v>
      </c>
      <c r="N115" s="7">
        <v>29675354</v>
      </c>
      <c r="O115" s="6" t="s">
        <v>350</v>
      </c>
      <c r="P115" s="6">
        <v>3183491761</v>
      </c>
      <c r="Q115" s="72" t="s">
        <v>351</v>
      </c>
      <c r="R115" s="247"/>
      <c r="S115" s="7"/>
      <c r="T115" s="6"/>
    </row>
    <row r="116" spans="1:23" s="13" customFormat="1" ht="32.25" hidden="1" customHeight="1" x14ac:dyDescent="0.25">
      <c r="A116" s="315"/>
      <c r="B116" s="268"/>
      <c r="C116" s="262"/>
      <c r="D116" s="221"/>
      <c r="E116" s="221"/>
      <c r="F116" s="271"/>
      <c r="G116" s="262"/>
      <c r="H116" s="216"/>
      <c r="I116" s="14" t="s">
        <v>1123</v>
      </c>
      <c r="J116" s="14" t="s">
        <v>1123</v>
      </c>
      <c r="K116" s="14"/>
      <c r="L116" s="51" t="s">
        <v>283</v>
      </c>
      <c r="M116" s="6" t="s">
        <v>1013</v>
      </c>
      <c r="N116" s="28"/>
      <c r="O116" s="6" t="s">
        <v>1015</v>
      </c>
      <c r="P116" s="6">
        <v>3107823312</v>
      </c>
      <c r="Q116" s="72" t="s">
        <v>1014</v>
      </c>
      <c r="R116" s="247"/>
      <c r="S116" s="7"/>
      <c r="T116" s="6"/>
    </row>
    <row r="117" spans="1:23" s="13" customFormat="1" ht="32.25" hidden="1" customHeight="1" x14ac:dyDescent="0.25">
      <c r="A117" s="315"/>
      <c r="B117" s="268"/>
      <c r="C117" s="262"/>
      <c r="D117" s="221"/>
      <c r="E117" s="221"/>
      <c r="F117" s="271"/>
      <c r="G117" s="262"/>
      <c r="H117" s="216"/>
      <c r="I117" s="14" t="s">
        <v>1123</v>
      </c>
      <c r="J117" s="14" t="s">
        <v>1123</v>
      </c>
      <c r="K117" s="14"/>
      <c r="L117" s="51" t="s">
        <v>283</v>
      </c>
      <c r="M117" s="16" t="s">
        <v>352</v>
      </c>
      <c r="N117" s="7">
        <v>37514912</v>
      </c>
      <c r="O117" s="6" t="s">
        <v>347</v>
      </c>
      <c r="P117" s="6">
        <v>3183530705</v>
      </c>
      <c r="Q117" s="72" t="s">
        <v>353</v>
      </c>
      <c r="R117" s="247"/>
      <c r="S117" s="7"/>
      <c r="T117" s="20"/>
    </row>
    <row r="118" spans="1:23" s="13" customFormat="1" ht="23.25" hidden="1" customHeight="1" x14ac:dyDescent="0.25">
      <c r="A118" s="270">
        <v>800166199</v>
      </c>
      <c r="B118" s="339" t="s">
        <v>104</v>
      </c>
      <c r="C118" s="261" t="s">
        <v>11</v>
      </c>
      <c r="D118" s="261" t="s">
        <v>635</v>
      </c>
      <c r="E118" s="215" t="s">
        <v>105</v>
      </c>
      <c r="F118" s="270">
        <v>2914</v>
      </c>
      <c r="G118" s="261" t="s">
        <v>9</v>
      </c>
      <c r="H118" s="215" t="s">
        <v>407</v>
      </c>
      <c r="I118" s="109" t="s">
        <v>408</v>
      </c>
      <c r="J118" s="109" t="s">
        <v>449</v>
      </c>
      <c r="K118" s="46" t="s">
        <v>202</v>
      </c>
      <c r="L118" s="19" t="s">
        <v>186</v>
      </c>
      <c r="M118" s="5" t="s">
        <v>627</v>
      </c>
      <c r="N118" s="5">
        <v>66981845</v>
      </c>
      <c r="O118" s="4" t="s">
        <v>628</v>
      </c>
      <c r="P118" s="4">
        <v>3135960250</v>
      </c>
      <c r="Q118" s="72" t="s">
        <v>629</v>
      </c>
      <c r="R118" s="303" t="s">
        <v>1497</v>
      </c>
      <c r="S118" s="6"/>
      <c r="T118" s="6"/>
      <c r="W118" s="13" t="s">
        <v>1005</v>
      </c>
    </row>
    <row r="119" spans="1:23" s="13" customFormat="1" ht="23.25" hidden="1" customHeight="1" x14ac:dyDescent="0.25">
      <c r="A119" s="271"/>
      <c r="B119" s="340"/>
      <c r="C119" s="262"/>
      <c r="D119" s="262"/>
      <c r="E119" s="221"/>
      <c r="F119" s="271"/>
      <c r="G119" s="262"/>
      <c r="H119" s="216"/>
      <c r="I119" s="133"/>
      <c r="J119" s="134"/>
      <c r="K119" s="14"/>
      <c r="L119" s="19" t="s">
        <v>186</v>
      </c>
      <c r="M119" s="4" t="s">
        <v>1219</v>
      </c>
      <c r="N119" s="5">
        <v>1144165858</v>
      </c>
      <c r="O119" s="4" t="s">
        <v>1220</v>
      </c>
      <c r="P119" s="45"/>
      <c r="Q119" s="72" t="s">
        <v>632</v>
      </c>
      <c r="R119" s="304"/>
      <c r="S119" s="7"/>
      <c r="T119" s="6"/>
    </row>
    <row r="120" spans="1:23" s="13" customFormat="1" ht="23.25" hidden="1" customHeight="1" x14ac:dyDescent="0.25">
      <c r="A120" s="271"/>
      <c r="B120" s="340"/>
      <c r="C120" s="262"/>
      <c r="D120" s="262"/>
      <c r="E120" s="221"/>
      <c r="F120" s="271"/>
      <c r="G120" s="262"/>
      <c r="H120" s="216"/>
      <c r="I120" s="135"/>
      <c r="J120" s="136"/>
      <c r="K120" s="14"/>
      <c r="L120" s="19" t="s">
        <v>186</v>
      </c>
      <c r="M120" s="4" t="s">
        <v>630</v>
      </c>
      <c r="N120" s="5">
        <v>1005935610</v>
      </c>
      <c r="O120" s="4" t="s">
        <v>631</v>
      </c>
      <c r="P120" s="4">
        <v>3182618793</v>
      </c>
      <c r="Q120" s="72" t="s">
        <v>632</v>
      </c>
      <c r="R120" s="304"/>
      <c r="S120" s="7"/>
      <c r="T120" s="6"/>
    </row>
    <row r="121" spans="1:23" s="13" customFormat="1" ht="23.25" hidden="1" customHeight="1" x14ac:dyDescent="0.25">
      <c r="A121" s="272"/>
      <c r="B121" s="341"/>
      <c r="C121" s="263"/>
      <c r="D121" s="263"/>
      <c r="E121" s="239"/>
      <c r="F121" s="272"/>
      <c r="G121" s="263"/>
      <c r="H121" s="246"/>
      <c r="I121" s="137"/>
      <c r="J121" s="138"/>
      <c r="K121" s="14"/>
      <c r="L121" s="19" t="s">
        <v>186</v>
      </c>
      <c r="M121" s="6" t="s">
        <v>633</v>
      </c>
      <c r="N121" s="7">
        <v>66656591</v>
      </c>
      <c r="O121" s="6" t="s">
        <v>634</v>
      </c>
      <c r="P121" s="6">
        <v>3182618793</v>
      </c>
      <c r="Q121" s="74" t="s">
        <v>106</v>
      </c>
      <c r="R121" s="305"/>
      <c r="S121" s="7"/>
      <c r="T121" s="6"/>
    </row>
    <row r="122" spans="1:23" s="17" customFormat="1" ht="33" hidden="1" customHeight="1" x14ac:dyDescent="0.25">
      <c r="A122" s="224">
        <v>800249860</v>
      </c>
      <c r="B122" s="226" t="s">
        <v>75</v>
      </c>
      <c r="C122" s="215" t="s">
        <v>7</v>
      </c>
      <c r="D122" s="215" t="s">
        <v>386</v>
      </c>
      <c r="E122" s="215" t="s">
        <v>76</v>
      </c>
      <c r="F122" s="228">
        <v>1870</v>
      </c>
      <c r="G122" s="215" t="s">
        <v>9</v>
      </c>
      <c r="H122" s="215" t="s">
        <v>409</v>
      </c>
      <c r="I122" s="127" t="s">
        <v>410</v>
      </c>
      <c r="J122" s="127" t="s">
        <v>293</v>
      </c>
      <c r="K122" s="18" t="s">
        <v>187</v>
      </c>
      <c r="L122" s="19" t="s">
        <v>186</v>
      </c>
      <c r="M122" s="4" t="s">
        <v>382</v>
      </c>
      <c r="N122" s="4">
        <v>71385036</v>
      </c>
      <c r="O122" s="4" t="s">
        <v>383</v>
      </c>
      <c r="P122" s="4">
        <v>3052370208</v>
      </c>
      <c r="Q122" s="72" t="s">
        <v>384</v>
      </c>
      <c r="R122" s="303" t="s">
        <v>2101</v>
      </c>
      <c r="S122" s="7"/>
      <c r="T122" s="20"/>
    </row>
    <row r="123" spans="1:23" s="17" customFormat="1" ht="33" hidden="1" customHeight="1" x14ac:dyDescent="0.25">
      <c r="A123" s="225"/>
      <c r="B123" s="227"/>
      <c r="C123" s="221"/>
      <c r="D123" s="221"/>
      <c r="E123" s="221"/>
      <c r="F123" s="229"/>
      <c r="G123" s="221"/>
      <c r="H123" s="216"/>
      <c r="I123" s="133"/>
      <c r="J123" s="134"/>
      <c r="K123" s="18"/>
      <c r="L123" s="19" t="s">
        <v>186</v>
      </c>
      <c r="M123" s="4" t="s">
        <v>1061</v>
      </c>
      <c r="N123" s="45"/>
      <c r="O123" s="45"/>
      <c r="P123" s="45"/>
      <c r="Q123" s="72" t="s">
        <v>1062</v>
      </c>
      <c r="R123" s="304"/>
      <c r="S123" s="6"/>
      <c r="T123" s="6"/>
    </row>
    <row r="124" spans="1:23" s="17" customFormat="1" ht="33" hidden="1" customHeight="1" x14ac:dyDescent="0.25">
      <c r="A124" s="225"/>
      <c r="B124" s="227"/>
      <c r="C124" s="221"/>
      <c r="D124" s="221"/>
      <c r="E124" s="221"/>
      <c r="F124" s="229"/>
      <c r="G124" s="221"/>
      <c r="H124" s="216"/>
      <c r="I124" s="135"/>
      <c r="J124" s="136"/>
      <c r="K124" s="18"/>
      <c r="L124" s="19" t="s">
        <v>186</v>
      </c>
      <c r="M124" s="4" t="s">
        <v>947</v>
      </c>
      <c r="N124" s="4">
        <v>1026131013</v>
      </c>
      <c r="O124" s="4" t="s">
        <v>968</v>
      </c>
      <c r="P124" s="4">
        <v>3157701644</v>
      </c>
      <c r="Q124" s="72" t="s">
        <v>948</v>
      </c>
      <c r="R124" s="304"/>
      <c r="S124" s="7"/>
      <c r="T124" s="6"/>
    </row>
    <row r="125" spans="1:23" s="17" customFormat="1" ht="33" hidden="1" customHeight="1" x14ac:dyDescent="0.25">
      <c r="A125" s="249"/>
      <c r="B125" s="250"/>
      <c r="C125" s="239"/>
      <c r="D125" s="239"/>
      <c r="E125" s="239"/>
      <c r="F125" s="240"/>
      <c r="G125" s="239"/>
      <c r="H125" s="246"/>
      <c r="I125" s="137"/>
      <c r="J125" s="138" t="s">
        <v>2117</v>
      </c>
      <c r="K125" s="18"/>
      <c r="L125" s="19" t="s">
        <v>186</v>
      </c>
      <c r="M125" s="20" t="s">
        <v>385</v>
      </c>
      <c r="N125" s="20">
        <v>1061732145</v>
      </c>
      <c r="O125" s="4" t="s">
        <v>383</v>
      </c>
      <c r="P125" s="6">
        <v>3103981523</v>
      </c>
      <c r="Q125" s="72" t="s">
        <v>77</v>
      </c>
      <c r="R125" s="305"/>
      <c r="S125" s="6"/>
      <c r="T125" s="6"/>
    </row>
    <row r="126" spans="1:23" s="13" customFormat="1" ht="30.75" hidden="1" customHeight="1" x14ac:dyDescent="0.25">
      <c r="A126" s="314">
        <v>890399003</v>
      </c>
      <c r="B126" s="267" t="s">
        <v>112</v>
      </c>
      <c r="C126" s="261" t="s">
        <v>11</v>
      </c>
      <c r="D126" s="215" t="s">
        <v>636</v>
      </c>
      <c r="E126" s="261" t="s">
        <v>113</v>
      </c>
      <c r="F126" s="270">
        <v>2332</v>
      </c>
      <c r="G126" s="261" t="s">
        <v>9</v>
      </c>
      <c r="H126" s="215" t="s">
        <v>411</v>
      </c>
      <c r="I126" s="109" t="s">
        <v>200</v>
      </c>
      <c r="J126" s="109" t="s">
        <v>2117</v>
      </c>
      <c r="K126" s="14" t="s">
        <v>187</v>
      </c>
      <c r="L126" s="51" t="s">
        <v>283</v>
      </c>
      <c r="M126" s="6" t="s">
        <v>528</v>
      </c>
      <c r="N126" s="7">
        <v>66996903</v>
      </c>
      <c r="O126" s="6" t="s">
        <v>529</v>
      </c>
      <c r="P126" s="6" t="s">
        <v>530</v>
      </c>
      <c r="Q126" s="74" t="s">
        <v>531</v>
      </c>
      <c r="R126" s="244" t="s">
        <v>1389</v>
      </c>
      <c r="S126" s="6"/>
      <c r="T126" s="6"/>
    </row>
    <row r="127" spans="1:23" s="13" customFormat="1" ht="30.75" hidden="1" customHeight="1" x14ac:dyDescent="0.25">
      <c r="A127" s="315"/>
      <c r="B127" s="268"/>
      <c r="C127" s="262"/>
      <c r="D127" s="221"/>
      <c r="E127" s="262"/>
      <c r="F127" s="271"/>
      <c r="G127" s="262"/>
      <c r="H127" s="216"/>
      <c r="I127" s="14" t="s">
        <v>1123</v>
      </c>
      <c r="J127" s="14" t="s">
        <v>1123</v>
      </c>
      <c r="K127" s="14"/>
      <c r="L127" s="51" t="s">
        <v>283</v>
      </c>
      <c r="M127" s="4" t="s">
        <v>522</v>
      </c>
      <c r="N127" s="5">
        <v>29178143</v>
      </c>
      <c r="O127" s="6" t="s">
        <v>523</v>
      </c>
      <c r="P127" s="4">
        <v>3197256885</v>
      </c>
      <c r="Q127" s="74" t="s">
        <v>524</v>
      </c>
      <c r="R127" s="247"/>
      <c r="S127" s="6"/>
      <c r="T127" s="6"/>
    </row>
    <row r="128" spans="1:23" s="13" customFormat="1" ht="30.75" hidden="1" customHeight="1" x14ac:dyDescent="0.25">
      <c r="A128" s="315"/>
      <c r="B128" s="268"/>
      <c r="C128" s="262"/>
      <c r="D128" s="221"/>
      <c r="E128" s="262"/>
      <c r="F128" s="271"/>
      <c r="G128" s="262"/>
      <c r="H128" s="216"/>
      <c r="I128" s="14" t="s">
        <v>1123</v>
      </c>
      <c r="J128" s="14" t="s">
        <v>1123</v>
      </c>
      <c r="K128" s="14"/>
      <c r="L128" s="51" t="s">
        <v>283</v>
      </c>
      <c r="M128" s="4" t="s">
        <v>525</v>
      </c>
      <c r="N128" s="5">
        <v>29785152</v>
      </c>
      <c r="O128" s="6" t="s">
        <v>526</v>
      </c>
      <c r="P128" s="4">
        <v>3175567638</v>
      </c>
      <c r="Q128" s="74" t="s">
        <v>527</v>
      </c>
      <c r="R128" s="247"/>
      <c r="S128" s="7"/>
      <c r="T128" s="6"/>
    </row>
    <row r="129" spans="1:21" s="13" customFormat="1" ht="30.75" hidden="1" customHeight="1" x14ac:dyDescent="0.25">
      <c r="A129" s="315"/>
      <c r="B129" s="268"/>
      <c r="C129" s="262"/>
      <c r="D129" s="221"/>
      <c r="E129" s="262"/>
      <c r="F129" s="271"/>
      <c r="G129" s="262"/>
      <c r="H129" s="216"/>
      <c r="I129" s="14" t="s">
        <v>1123</v>
      </c>
      <c r="J129" s="14" t="s">
        <v>1123</v>
      </c>
      <c r="K129" s="14"/>
      <c r="L129" s="51" t="s">
        <v>283</v>
      </c>
      <c r="M129" s="4" t="s">
        <v>1388</v>
      </c>
      <c r="N129" s="5">
        <v>1130635489</v>
      </c>
      <c r="O129" s="6" t="s">
        <v>1387</v>
      </c>
      <c r="P129" s="5">
        <v>3172689039</v>
      </c>
      <c r="Q129" s="74" t="s">
        <v>1386</v>
      </c>
      <c r="R129" s="247"/>
      <c r="S129" s="6"/>
      <c r="T129" s="6"/>
    </row>
    <row r="130" spans="1:21" s="13" customFormat="1" ht="30.75" hidden="1" customHeight="1" x14ac:dyDescent="0.25">
      <c r="A130" s="315"/>
      <c r="B130" s="268"/>
      <c r="C130" s="262"/>
      <c r="D130" s="221"/>
      <c r="E130" s="262"/>
      <c r="F130" s="271"/>
      <c r="G130" s="262"/>
      <c r="H130" s="216"/>
      <c r="I130" s="14" t="s">
        <v>1123</v>
      </c>
      <c r="J130" s="14" t="s">
        <v>1123</v>
      </c>
      <c r="K130" s="14"/>
      <c r="L130" s="51" t="s">
        <v>283</v>
      </c>
      <c r="M130" s="4" t="s">
        <v>1383</v>
      </c>
      <c r="N130" s="5">
        <v>1151970888</v>
      </c>
      <c r="O130" s="6" t="s">
        <v>1384</v>
      </c>
      <c r="P130" s="4">
        <v>3205308348</v>
      </c>
      <c r="Q130" s="74" t="s">
        <v>1385</v>
      </c>
      <c r="R130" s="247"/>
      <c r="S130" s="7"/>
      <c r="T130" s="6"/>
    </row>
    <row r="131" spans="1:21" s="13" customFormat="1" ht="30.75" hidden="1" customHeight="1" x14ac:dyDescent="0.25">
      <c r="A131" s="315"/>
      <c r="B131" s="268"/>
      <c r="C131" s="262"/>
      <c r="D131" s="221"/>
      <c r="E131" s="262"/>
      <c r="F131" s="271"/>
      <c r="G131" s="262"/>
      <c r="H131" s="216"/>
      <c r="I131" s="14" t="s">
        <v>1123</v>
      </c>
      <c r="J131" s="14" t="s">
        <v>1123</v>
      </c>
      <c r="K131" s="14"/>
      <c r="L131" s="51" t="s">
        <v>283</v>
      </c>
      <c r="M131" s="4" t="s">
        <v>876</v>
      </c>
      <c r="N131" s="5">
        <v>94448142</v>
      </c>
      <c r="O131" s="6" t="s">
        <v>877</v>
      </c>
      <c r="P131" s="4">
        <v>3173633503</v>
      </c>
      <c r="Q131" s="74" t="s">
        <v>878</v>
      </c>
      <c r="R131" s="247"/>
      <c r="S131" s="7"/>
      <c r="T131" s="20"/>
    </row>
    <row r="132" spans="1:21" s="13" customFormat="1" ht="30.75" hidden="1" customHeight="1" x14ac:dyDescent="0.25">
      <c r="A132" s="315"/>
      <c r="B132" s="268"/>
      <c r="C132" s="262"/>
      <c r="D132" s="221"/>
      <c r="E132" s="262"/>
      <c r="F132" s="271"/>
      <c r="G132" s="262"/>
      <c r="H132" s="216"/>
      <c r="I132" s="14" t="s">
        <v>1123</v>
      </c>
      <c r="J132" s="14" t="s">
        <v>1123</v>
      </c>
      <c r="K132" s="14"/>
      <c r="L132" s="51" t="s">
        <v>283</v>
      </c>
      <c r="M132" s="4" t="s">
        <v>864</v>
      </c>
      <c r="N132" s="5">
        <v>31902153</v>
      </c>
      <c r="O132" s="6" t="s">
        <v>865</v>
      </c>
      <c r="P132" s="4">
        <v>3155708087</v>
      </c>
      <c r="Q132" s="74" t="s">
        <v>863</v>
      </c>
      <c r="R132" s="247"/>
      <c r="S132" s="7"/>
      <c r="T132" s="6"/>
    </row>
    <row r="133" spans="1:21" s="13" customFormat="1" ht="30.75" hidden="1" customHeight="1" x14ac:dyDescent="0.25">
      <c r="A133" s="286">
        <v>800099903</v>
      </c>
      <c r="B133" s="288" t="s">
        <v>56</v>
      </c>
      <c r="C133" s="261" t="s">
        <v>11</v>
      </c>
      <c r="D133" s="215" t="s">
        <v>818</v>
      </c>
      <c r="E133" s="215" t="s">
        <v>57</v>
      </c>
      <c r="F133" s="270">
        <v>452</v>
      </c>
      <c r="G133" s="261" t="s">
        <v>9</v>
      </c>
      <c r="H133" s="215" t="s">
        <v>282</v>
      </c>
      <c r="I133" s="109" t="s">
        <v>280</v>
      </c>
      <c r="J133" s="109" t="s">
        <v>248</v>
      </c>
      <c r="K133" s="46" t="s">
        <v>202</v>
      </c>
      <c r="L133" s="337" t="s">
        <v>283</v>
      </c>
      <c r="M133" s="168" t="s">
        <v>1829</v>
      </c>
      <c r="N133" s="169">
        <v>1107508362</v>
      </c>
      <c r="O133" s="168" t="s">
        <v>835</v>
      </c>
      <c r="P133" s="172">
        <v>3053811094</v>
      </c>
      <c r="Q133" s="64" t="s">
        <v>1830</v>
      </c>
      <c r="R133" s="241"/>
      <c r="S133" s="6"/>
      <c r="T133" s="6"/>
    </row>
    <row r="134" spans="1:21" s="13" customFormat="1" ht="45" hidden="1" x14ac:dyDescent="0.25">
      <c r="A134" s="287"/>
      <c r="B134" s="289"/>
      <c r="C134" s="263"/>
      <c r="D134" s="239"/>
      <c r="E134" s="239"/>
      <c r="F134" s="272"/>
      <c r="G134" s="263"/>
      <c r="H134" s="246"/>
      <c r="I134" s="146"/>
      <c r="J134" s="147"/>
      <c r="K134" s="14"/>
      <c r="L134" s="338"/>
      <c r="M134" s="168" t="s">
        <v>1826</v>
      </c>
      <c r="N134" s="169"/>
      <c r="O134" s="168" t="s">
        <v>1827</v>
      </c>
      <c r="P134" s="168"/>
      <c r="Q134" s="64" t="s">
        <v>1828</v>
      </c>
      <c r="R134" s="243"/>
      <c r="S134" s="7"/>
      <c r="T134" s="20"/>
    </row>
    <row r="135" spans="1:21" s="13" customFormat="1" ht="59.25" hidden="1" customHeight="1" x14ac:dyDescent="0.25">
      <c r="A135" s="314">
        <v>890319047</v>
      </c>
      <c r="B135" s="232" t="s">
        <v>58</v>
      </c>
      <c r="C135" s="261" t="s">
        <v>11</v>
      </c>
      <c r="D135" s="215" t="s">
        <v>818</v>
      </c>
      <c r="E135" s="215" t="s">
        <v>59</v>
      </c>
      <c r="F135" s="270">
        <v>791</v>
      </c>
      <c r="G135" s="261" t="s">
        <v>9</v>
      </c>
      <c r="H135" s="215" t="s">
        <v>285</v>
      </c>
      <c r="I135" s="109" t="s">
        <v>288</v>
      </c>
      <c r="J135" s="109" t="s">
        <v>262</v>
      </c>
      <c r="K135" s="46" t="s">
        <v>202</v>
      </c>
      <c r="L135" s="51" t="s">
        <v>283</v>
      </c>
      <c r="M135" s="164" t="s">
        <v>1820</v>
      </c>
      <c r="N135" s="165">
        <v>1144025662</v>
      </c>
      <c r="O135" s="164" t="s">
        <v>1821</v>
      </c>
      <c r="P135" s="164">
        <v>3017591553</v>
      </c>
      <c r="Q135" s="72" t="s">
        <v>1822</v>
      </c>
      <c r="R135" s="244" t="s">
        <v>1834</v>
      </c>
      <c r="S135" s="7"/>
      <c r="T135" s="6"/>
    </row>
    <row r="136" spans="1:21" s="13" customFormat="1" ht="59.25" hidden="1" customHeight="1" x14ac:dyDescent="0.25">
      <c r="A136" s="316"/>
      <c r="B136" s="252"/>
      <c r="C136" s="263"/>
      <c r="D136" s="239"/>
      <c r="E136" s="239"/>
      <c r="F136" s="272"/>
      <c r="G136" s="263"/>
      <c r="H136" s="246"/>
      <c r="I136" s="14" t="s">
        <v>1123</v>
      </c>
      <c r="J136" s="14" t="s">
        <v>1123</v>
      </c>
      <c r="K136" s="14"/>
      <c r="L136" s="51" t="s">
        <v>283</v>
      </c>
      <c r="M136" s="166" t="s">
        <v>551</v>
      </c>
      <c r="N136" s="166" t="s">
        <v>974</v>
      </c>
      <c r="O136" s="167" t="s">
        <v>195</v>
      </c>
      <c r="P136" s="166" t="s">
        <v>975</v>
      </c>
      <c r="Q136" s="72" t="s">
        <v>552</v>
      </c>
      <c r="R136" s="257"/>
      <c r="S136" s="6"/>
      <c r="T136" s="6"/>
    </row>
    <row r="137" spans="1:21" s="13" customFormat="1" ht="59.25" hidden="1" customHeight="1" x14ac:dyDescent="0.25">
      <c r="A137" s="60">
        <v>890311274</v>
      </c>
      <c r="B137" s="181" t="s">
        <v>60</v>
      </c>
      <c r="C137" s="8" t="s">
        <v>11</v>
      </c>
      <c r="D137" s="9" t="s">
        <v>818</v>
      </c>
      <c r="E137" s="9" t="s">
        <v>61</v>
      </c>
      <c r="F137" s="10">
        <v>201</v>
      </c>
      <c r="G137" s="8" t="s">
        <v>26</v>
      </c>
      <c r="H137" s="9" t="s">
        <v>967</v>
      </c>
      <c r="I137" s="109" t="s">
        <v>249</v>
      </c>
      <c r="J137" s="109" t="s">
        <v>249</v>
      </c>
      <c r="K137" s="14" t="s">
        <v>187</v>
      </c>
      <c r="L137" s="54" t="s">
        <v>283</v>
      </c>
      <c r="M137" s="4" t="s">
        <v>1919</v>
      </c>
      <c r="N137" s="5">
        <v>1114824526</v>
      </c>
      <c r="O137" s="4" t="s">
        <v>836</v>
      </c>
      <c r="P137" s="4">
        <v>3207499924</v>
      </c>
      <c r="Q137" s="72" t="s">
        <v>1918</v>
      </c>
      <c r="R137" s="180" t="s">
        <v>2102</v>
      </c>
      <c r="S137" s="6"/>
      <c r="T137" s="6"/>
    </row>
    <row r="138" spans="1:21" s="13" customFormat="1" ht="59.25" hidden="1" customHeight="1" x14ac:dyDescent="0.25">
      <c r="A138" s="286">
        <v>890300005</v>
      </c>
      <c r="B138" s="288" t="s">
        <v>62</v>
      </c>
      <c r="C138" s="261" t="s">
        <v>11</v>
      </c>
      <c r="D138" s="215" t="s">
        <v>818</v>
      </c>
      <c r="E138" s="215" t="s">
        <v>63</v>
      </c>
      <c r="F138" s="270">
        <v>67</v>
      </c>
      <c r="G138" s="261" t="s">
        <v>26</v>
      </c>
      <c r="H138" s="215" t="s">
        <v>287</v>
      </c>
      <c r="I138" s="69" t="s">
        <v>1113</v>
      </c>
      <c r="J138" s="69" t="s">
        <v>283</v>
      </c>
      <c r="K138" s="14" t="s">
        <v>187</v>
      </c>
      <c r="L138" s="54" t="s">
        <v>283</v>
      </c>
      <c r="M138" s="168" t="s">
        <v>1831</v>
      </c>
      <c r="N138" s="187"/>
      <c r="O138" s="168" t="s">
        <v>1832</v>
      </c>
      <c r="P138" s="168"/>
      <c r="Q138" s="64" t="s">
        <v>1824</v>
      </c>
      <c r="R138" s="58"/>
      <c r="S138" s="6"/>
      <c r="T138" s="6"/>
    </row>
    <row r="139" spans="1:21" s="13" customFormat="1" ht="91.5" hidden="1" customHeight="1" x14ac:dyDescent="0.25">
      <c r="A139" s="287"/>
      <c r="B139" s="289"/>
      <c r="C139" s="263"/>
      <c r="D139" s="239"/>
      <c r="E139" s="239"/>
      <c r="F139" s="272"/>
      <c r="G139" s="263"/>
      <c r="H139" s="246"/>
      <c r="I139" s="14"/>
      <c r="J139" s="14"/>
      <c r="K139" s="147"/>
      <c r="L139" s="56" t="s">
        <v>283</v>
      </c>
      <c r="M139" s="6" t="s">
        <v>837</v>
      </c>
      <c r="N139" s="11">
        <v>1143876352</v>
      </c>
      <c r="O139" s="6" t="s">
        <v>838</v>
      </c>
      <c r="P139" s="6">
        <v>3154230265</v>
      </c>
      <c r="Q139" s="64" t="s">
        <v>839</v>
      </c>
      <c r="R139" s="16"/>
      <c r="S139" s="6"/>
      <c r="T139" s="6"/>
    </row>
    <row r="140" spans="1:21" s="13" customFormat="1" ht="61.5" hidden="1" customHeight="1" x14ac:dyDescent="0.25">
      <c r="A140" s="314">
        <v>890301960</v>
      </c>
      <c r="B140" s="267" t="s">
        <v>64</v>
      </c>
      <c r="C140" s="261" t="s">
        <v>7</v>
      </c>
      <c r="D140" s="215" t="s">
        <v>822</v>
      </c>
      <c r="E140" s="215" t="s">
        <v>65</v>
      </c>
      <c r="F140" s="270">
        <v>1064</v>
      </c>
      <c r="G140" s="261"/>
      <c r="H140" s="215" t="s">
        <v>289</v>
      </c>
      <c r="I140" s="109" t="s">
        <v>288</v>
      </c>
      <c r="J140" s="109" t="s">
        <v>438</v>
      </c>
      <c r="K140" s="46" t="s">
        <v>202</v>
      </c>
      <c r="L140" s="51" t="s">
        <v>283</v>
      </c>
      <c r="M140" s="4" t="s">
        <v>1045</v>
      </c>
      <c r="N140" s="5">
        <v>1130659630</v>
      </c>
      <c r="O140" s="4" t="s">
        <v>1046</v>
      </c>
      <c r="P140" s="4">
        <v>3116706247</v>
      </c>
      <c r="Q140" s="72" t="s">
        <v>1047</v>
      </c>
      <c r="R140" s="244" t="s">
        <v>1656</v>
      </c>
      <c r="S140" s="7"/>
      <c r="T140" s="6"/>
    </row>
    <row r="141" spans="1:21" s="13" customFormat="1" ht="45" hidden="1" customHeight="1" x14ac:dyDescent="0.25">
      <c r="A141" s="315"/>
      <c r="B141" s="268"/>
      <c r="C141" s="262"/>
      <c r="D141" s="221"/>
      <c r="E141" s="221"/>
      <c r="F141" s="271"/>
      <c r="G141" s="262"/>
      <c r="H141" s="221"/>
      <c r="I141" s="14" t="s">
        <v>1123</v>
      </c>
      <c r="J141" s="14" t="s">
        <v>1123</v>
      </c>
      <c r="K141" s="14"/>
      <c r="L141" s="51" t="s">
        <v>283</v>
      </c>
      <c r="M141" s="4" t="s">
        <v>1833</v>
      </c>
      <c r="N141" s="5">
        <v>67022903</v>
      </c>
      <c r="O141" s="4" t="s">
        <v>1606</v>
      </c>
      <c r="P141" s="4">
        <v>3183661847</v>
      </c>
      <c r="Q141" s="72" t="s">
        <v>1607</v>
      </c>
      <c r="R141" s="245"/>
      <c r="S141" s="6"/>
      <c r="T141" s="6"/>
      <c r="U141" s="279"/>
    </row>
    <row r="142" spans="1:21" s="13" customFormat="1" ht="44.25" hidden="1" customHeight="1" x14ac:dyDescent="0.25">
      <c r="A142" s="316"/>
      <c r="B142" s="269"/>
      <c r="C142" s="263"/>
      <c r="D142" s="239"/>
      <c r="E142" s="239"/>
      <c r="F142" s="272"/>
      <c r="G142" s="263"/>
      <c r="H142" s="239"/>
      <c r="I142" s="14" t="s">
        <v>1123</v>
      </c>
      <c r="J142" s="14" t="s">
        <v>1123</v>
      </c>
      <c r="K142" s="14"/>
      <c r="L142" s="51" t="s">
        <v>283</v>
      </c>
      <c r="M142" s="4" t="s">
        <v>823</v>
      </c>
      <c r="N142" s="5">
        <v>66904151</v>
      </c>
      <c r="O142" s="4" t="s">
        <v>824</v>
      </c>
      <c r="P142" s="4">
        <v>3022544946</v>
      </c>
      <c r="Q142" s="72" t="s">
        <v>825</v>
      </c>
      <c r="R142" s="257"/>
      <c r="S142" s="59"/>
      <c r="T142" s="20"/>
      <c r="U142" s="279"/>
    </row>
    <row r="143" spans="1:21" s="13" customFormat="1" ht="38.25" hidden="1" customHeight="1" x14ac:dyDescent="0.25">
      <c r="A143" s="60">
        <v>901345953</v>
      </c>
      <c r="B143" s="57" t="s">
        <v>66</v>
      </c>
      <c r="C143" s="8" t="s">
        <v>11</v>
      </c>
      <c r="D143" s="9" t="s">
        <v>818</v>
      </c>
      <c r="E143" s="9" t="s">
        <v>67</v>
      </c>
      <c r="F143" s="10">
        <v>451</v>
      </c>
      <c r="G143" s="8" t="s">
        <v>9</v>
      </c>
      <c r="H143" s="9" t="s">
        <v>297</v>
      </c>
      <c r="I143" s="110" t="s">
        <v>1087</v>
      </c>
      <c r="J143" s="110" t="s">
        <v>283</v>
      </c>
      <c r="K143" s="46" t="s">
        <v>202</v>
      </c>
      <c r="L143" s="54" t="s">
        <v>283</v>
      </c>
      <c r="M143" s="168" t="s">
        <v>1823</v>
      </c>
      <c r="N143" s="187"/>
      <c r="O143" s="168" t="s">
        <v>1825</v>
      </c>
      <c r="P143" s="45"/>
      <c r="Q143" s="64" t="s">
        <v>1824</v>
      </c>
      <c r="R143" s="58"/>
      <c r="S143" s="6"/>
      <c r="T143" s="6"/>
    </row>
    <row r="144" spans="1:21" s="13" customFormat="1" ht="38.25" hidden="1" customHeight="1" x14ac:dyDescent="0.25">
      <c r="A144" s="60">
        <v>800096812</v>
      </c>
      <c r="B144" s="57" t="s">
        <v>68</v>
      </c>
      <c r="C144" s="8" t="s">
        <v>1215</v>
      </c>
      <c r="D144" s="9" t="s">
        <v>818</v>
      </c>
      <c r="E144" s="9" t="s">
        <v>69</v>
      </c>
      <c r="F144" s="10">
        <v>196</v>
      </c>
      <c r="G144" s="8" t="s">
        <v>26</v>
      </c>
      <c r="H144" s="9" t="s">
        <v>295</v>
      </c>
      <c r="I144" s="109" t="s">
        <v>263</v>
      </c>
      <c r="J144" s="110" t="s">
        <v>186</v>
      </c>
      <c r="K144" s="46" t="s">
        <v>202</v>
      </c>
      <c r="L144" s="51" t="s">
        <v>283</v>
      </c>
      <c r="M144" s="168" t="s">
        <v>976</v>
      </c>
      <c r="N144" s="169">
        <v>52782233</v>
      </c>
      <c r="O144" s="170" t="s">
        <v>977</v>
      </c>
      <c r="P144" s="168">
        <v>3005604929</v>
      </c>
      <c r="Q144" s="64" t="s">
        <v>949</v>
      </c>
      <c r="R144" s="58"/>
      <c r="S144" s="6"/>
      <c r="T144" s="6"/>
    </row>
    <row r="145" spans="1:20" s="13" customFormat="1" ht="45" hidden="1" x14ac:dyDescent="0.25">
      <c r="A145" s="286">
        <v>890321151</v>
      </c>
      <c r="B145" s="288" t="s">
        <v>70</v>
      </c>
      <c r="C145" s="261" t="s">
        <v>11</v>
      </c>
      <c r="D145" s="215" t="s">
        <v>818</v>
      </c>
      <c r="E145" s="215" t="s">
        <v>69</v>
      </c>
      <c r="F145" s="270">
        <v>1340</v>
      </c>
      <c r="G145" s="261" t="s">
        <v>9</v>
      </c>
      <c r="H145" s="215" t="s">
        <v>294</v>
      </c>
      <c r="I145" s="69" t="s">
        <v>284</v>
      </c>
      <c r="J145" s="151" t="s">
        <v>1301</v>
      </c>
      <c r="K145" s="14" t="s">
        <v>187</v>
      </c>
      <c r="L145" s="54" t="s">
        <v>283</v>
      </c>
      <c r="M145" s="164" t="s">
        <v>840</v>
      </c>
      <c r="N145" s="171">
        <v>1026267964</v>
      </c>
      <c r="O145" s="168" t="s">
        <v>841</v>
      </c>
      <c r="P145" s="168" t="s">
        <v>842</v>
      </c>
      <c r="Q145" s="64" t="s">
        <v>71</v>
      </c>
      <c r="R145" s="321"/>
      <c r="S145" s="7"/>
      <c r="T145" s="20"/>
    </row>
    <row r="146" spans="1:20" s="13" customFormat="1" ht="45" hidden="1" x14ac:dyDescent="0.25">
      <c r="A146" s="298"/>
      <c r="B146" s="301"/>
      <c r="C146" s="262"/>
      <c r="D146" s="221"/>
      <c r="E146" s="221"/>
      <c r="F146" s="271"/>
      <c r="G146" s="262"/>
      <c r="H146" s="216"/>
      <c r="I146" s="146"/>
      <c r="J146" s="147"/>
      <c r="K146" s="14"/>
      <c r="L146" s="54" t="s">
        <v>283</v>
      </c>
      <c r="M146" s="164" t="s">
        <v>843</v>
      </c>
      <c r="N146" s="165">
        <v>1124059150</v>
      </c>
      <c r="O146" s="168" t="s">
        <v>844</v>
      </c>
      <c r="P146" s="168">
        <v>3155372805</v>
      </c>
      <c r="Q146" s="64" t="s">
        <v>845</v>
      </c>
      <c r="R146" s="336"/>
      <c r="S146" s="6"/>
      <c r="T146" s="6"/>
    </row>
    <row r="147" spans="1:20" s="13" customFormat="1" ht="36" hidden="1" customHeight="1" x14ac:dyDescent="0.25">
      <c r="A147" s="334">
        <v>890300634</v>
      </c>
      <c r="B147" s="282" t="s">
        <v>96</v>
      </c>
      <c r="C147" s="261" t="s">
        <v>11</v>
      </c>
      <c r="D147" s="215" t="s">
        <v>818</v>
      </c>
      <c r="E147" s="215" t="s">
        <v>97</v>
      </c>
      <c r="F147" s="270">
        <v>47</v>
      </c>
      <c r="G147" s="261" t="s">
        <v>98</v>
      </c>
      <c r="H147" s="215" t="s">
        <v>291</v>
      </c>
      <c r="I147" s="145" t="s">
        <v>283</v>
      </c>
      <c r="J147" s="145" t="s">
        <v>283</v>
      </c>
      <c r="K147" s="14" t="s">
        <v>187</v>
      </c>
      <c r="L147" s="19" t="s">
        <v>186</v>
      </c>
      <c r="M147" s="4" t="s">
        <v>819</v>
      </c>
      <c r="N147" s="5">
        <v>1113651359</v>
      </c>
      <c r="O147" s="4" t="s">
        <v>820</v>
      </c>
      <c r="P147" s="4">
        <v>3136800255</v>
      </c>
      <c r="Q147" s="74" t="s">
        <v>821</v>
      </c>
      <c r="R147" s="222" t="s">
        <v>1396</v>
      </c>
      <c r="S147" s="7"/>
      <c r="T147" s="6"/>
    </row>
    <row r="148" spans="1:20" s="13" customFormat="1" ht="36" hidden="1" customHeight="1" x14ac:dyDescent="0.25">
      <c r="A148" s="335"/>
      <c r="B148" s="285"/>
      <c r="C148" s="262"/>
      <c r="D148" s="221"/>
      <c r="E148" s="221"/>
      <c r="F148" s="271"/>
      <c r="G148" s="262"/>
      <c r="H148" s="221"/>
      <c r="I148" s="14" t="s">
        <v>1123</v>
      </c>
      <c r="J148" s="14" t="s">
        <v>1123</v>
      </c>
      <c r="K148" s="14"/>
      <c r="L148" s="19" t="s">
        <v>186</v>
      </c>
      <c r="M148" s="4" t="s">
        <v>983</v>
      </c>
      <c r="N148" s="5">
        <v>1144166517</v>
      </c>
      <c r="O148" s="4" t="s">
        <v>985</v>
      </c>
      <c r="P148" s="4">
        <v>3184221042</v>
      </c>
      <c r="Q148" s="72" t="s">
        <v>984</v>
      </c>
      <c r="R148" s="223"/>
      <c r="S148" s="6"/>
      <c r="T148" s="20"/>
    </row>
    <row r="149" spans="1:20" s="17" customFormat="1" ht="30" hidden="1" customHeight="1" x14ac:dyDescent="0.25">
      <c r="A149" s="224">
        <v>890314970</v>
      </c>
      <c r="B149" s="288" t="s">
        <v>121</v>
      </c>
      <c r="C149" s="215" t="s">
        <v>11</v>
      </c>
      <c r="D149" s="215" t="s">
        <v>817</v>
      </c>
      <c r="E149" s="215" t="s">
        <v>41</v>
      </c>
      <c r="F149" s="228">
        <v>230</v>
      </c>
      <c r="G149" s="215" t="s">
        <v>26</v>
      </c>
      <c r="H149" s="215" t="s">
        <v>290</v>
      </c>
      <c r="I149" s="91" t="s">
        <v>248</v>
      </c>
      <c r="J149" s="91" t="s">
        <v>1406</v>
      </c>
      <c r="K149" s="18" t="s">
        <v>187</v>
      </c>
      <c r="L149" s="51" t="s">
        <v>283</v>
      </c>
      <c r="M149" s="6" t="s">
        <v>812</v>
      </c>
      <c r="N149" s="6">
        <v>1130656315</v>
      </c>
      <c r="O149" s="6" t="s">
        <v>777</v>
      </c>
      <c r="P149" s="6">
        <v>3157445302</v>
      </c>
      <c r="Q149" s="72" t="s">
        <v>813</v>
      </c>
      <c r="R149" s="303" t="s">
        <v>1611</v>
      </c>
      <c r="S149" s="6"/>
      <c r="T149" s="6"/>
    </row>
    <row r="150" spans="1:20" s="17" customFormat="1" ht="30" hidden="1" customHeight="1" x14ac:dyDescent="0.25">
      <c r="A150" s="225"/>
      <c r="B150" s="301"/>
      <c r="C150" s="221"/>
      <c r="D150" s="221"/>
      <c r="E150" s="221"/>
      <c r="F150" s="229"/>
      <c r="G150" s="221"/>
      <c r="H150" s="216"/>
      <c r="I150" s="133"/>
      <c r="J150" s="134"/>
      <c r="K150" s="18"/>
      <c r="L150" s="51" t="s">
        <v>283</v>
      </c>
      <c r="M150" s="6" t="s">
        <v>848</v>
      </c>
      <c r="N150" s="6">
        <v>66979009</v>
      </c>
      <c r="O150" s="6" t="s">
        <v>849</v>
      </c>
      <c r="P150" s="6">
        <v>3207889709</v>
      </c>
      <c r="Q150" s="72" t="s">
        <v>850</v>
      </c>
      <c r="R150" s="332"/>
      <c r="S150" s="7"/>
      <c r="T150" s="6"/>
    </row>
    <row r="151" spans="1:20" s="17" customFormat="1" ht="30" hidden="1" customHeight="1" x14ac:dyDescent="0.25">
      <c r="A151" s="225"/>
      <c r="B151" s="301"/>
      <c r="C151" s="221"/>
      <c r="D151" s="221"/>
      <c r="E151" s="221"/>
      <c r="F151" s="229"/>
      <c r="G151" s="221"/>
      <c r="H151" s="216"/>
      <c r="I151" s="135"/>
      <c r="J151" s="136"/>
      <c r="K151" s="18"/>
      <c r="L151" s="51" t="s">
        <v>283</v>
      </c>
      <c r="M151" s="6" t="s">
        <v>851</v>
      </c>
      <c r="N151" s="6">
        <v>1062314264</v>
      </c>
      <c r="O151" s="6" t="s">
        <v>852</v>
      </c>
      <c r="P151" s="6">
        <v>3105096548</v>
      </c>
      <c r="Q151" s="72" t="s">
        <v>853</v>
      </c>
      <c r="R151" s="332"/>
      <c r="S151" s="7"/>
      <c r="T151" s="20"/>
    </row>
    <row r="152" spans="1:20" s="17" customFormat="1" ht="30" hidden="1" customHeight="1" x14ac:dyDescent="0.25">
      <c r="A152" s="249"/>
      <c r="B152" s="289"/>
      <c r="C152" s="239"/>
      <c r="D152" s="239"/>
      <c r="E152" s="239"/>
      <c r="F152" s="240"/>
      <c r="G152" s="239"/>
      <c r="H152" s="246"/>
      <c r="I152" s="137"/>
      <c r="J152" s="138"/>
      <c r="K152" s="18"/>
      <c r="L152" s="51" t="s">
        <v>283</v>
      </c>
      <c r="M152" s="6" t="s">
        <v>814</v>
      </c>
      <c r="N152" s="6">
        <v>66850107</v>
      </c>
      <c r="O152" s="6" t="s">
        <v>815</v>
      </c>
      <c r="P152" s="6" t="s">
        <v>816</v>
      </c>
      <c r="Q152" s="72" t="s">
        <v>122</v>
      </c>
      <c r="R152" s="333"/>
      <c r="S152" s="6"/>
      <c r="T152" s="20"/>
    </row>
    <row r="153" spans="1:20" s="13" customFormat="1" ht="26.25" hidden="1" customHeight="1" x14ac:dyDescent="0.25">
      <c r="A153" s="314">
        <v>890324177</v>
      </c>
      <c r="B153" s="267" t="s">
        <v>123</v>
      </c>
      <c r="C153" s="261" t="s">
        <v>11</v>
      </c>
      <c r="D153" s="215" t="s">
        <v>885</v>
      </c>
      <c r="E153" s="261" t="s">
        <v>82</v>
      </c>
      <c r="F153" s="270">
        <v>5136</v>
      </c>
      <c r="G153" s="261" t="s">
        <v>9</v>
      </c>
      <c r="H153" s="215" t="s">
        <v>427</v>
      </c>
      <c r="I153" s="109" t="s">
        <v>1364</v>
      </c>
      <c r="J153" s="109" t="s">
        <v>2118</v>
      </c>
      <c r="K153" s="14" t="s">
        <v>187</v>
      </c>
      <c r="L153" s="19" t="s">
        <v>186</v>
      </c>
      <c r="M153" s="6" t="s">
        <v>733</v>
      </c>
      <c r="N153" s="7">
        <v>51462425</v>
      </c>
      <c r="O153" s="4" t="s">
        <v>734</v>
      </c>
      <c r="P153" s="4">
        <v>3128712652</v>
      </c>
      <c r="Q153" s="72" t="s">
        <v>124</v>
      </c>
      <c r="R153" s="244" t="s">
        <v>1363</v>
      </c>
      <c r="S153" s="6"/>
      <c r="T153" s="6"/>
    </row>
    <row r="154" spans="1:20" s="13" customFormat="1" ht="26.25" hidden="1" customHeight="1" x14ac:dyDescent="0.25">
      <c r="A154" s="315"/>
      <c r="B154" s="268"/>
      <c r="C154" s="262"/>
      <c r="D154" s="221"/>
      <c r="E154" s="262"/>
      <c r="F154" s="271"/>
      <c r="G154" s="262"/>
      <c r="H154" s="216"/>
      <c r="I154" s="14" t="s">
        <v>1123</v>
      </c>
      <c r="J154" s="14" t="s">
        <v>1123</v>
      </c>
      <c r="K154" s="14"/>
      <c r="L154" s="19" t="s">
        <v>186</v>
      </c>
      <c r="M154" s="6" t="s">
        <v>735</v>
      </c>
      <c r="N154" s="7">
        <v>1151969462</v>
      </c>
      <c r="O154" s="4" t="s">
        <v>736</v>
      </c>
      <c r="P154" s="39" t="s">
        <v>737</v>
      </c>
      <c r="Q154" s="72" t="s">
        <v>738</v>
      </c>
      <c r="R154" s="247"/>
      <c r="S154" s="20"/>
      <c r="T154" s="6"/>
    </row>
    <row r="155" spans="1:20" s="13" customFormat="1" ht="26.25" hidden="1" customHeight="1" x14ac:dyDescent="0.25">
      <c r="A155" s="315"/>
      <c r="B155" s="268"/>
      <c r="C155" s="262"/>
      <c r="D155" s="221"/>
      <c r="E155" s="262"/>
      <c r="F155" s="271"/>
      <c r="G155" s="262"/>
      <c r="H155" s="216"/>
      <c r="I155" s="14" t="s">
        <v>1123</v>
      </c>
      <c r="J155" s="14" t="s">
        <v>1123</v>
      </c>
      <c r="K155" s="14"/>
      <c r="L155" s="19" t="s">
        <v>186</v>
      </c>
      <c r="M155" s="6" t="s">
        <v>739</v>
      </c>
      <c r="N155" s="6">
        <v>31528300</v>
      </c>
      <c r="O155" s="4" t="s">
        <v>740</v>
      </c>
      <c r="P155" s="4">
        <v>3173868813</v>
      </c>
      <c r="Q155" s="74" t="s">
        <v>741</v>
      </c>
      <c r="R155" s="247"/>
      <c r="S155" s="7"/>
      <c r="T155" s="20"/>
    </row>
    <row r="156" spans="1:20" s="13" customFormat="1" ht="26.25" hidden="1" customHeight="1" x14ac:dyDescent="0.25">
      <c r="A156" s="316"/>
      <c r="B156" s="269"/>
      <c r="C156" s="263"/>
      <c r="D156" s="239"/>
      <c r="E156" s="263"/>
      <c r="F156" s="272"/>
      <c r="G156" s="263"/>
      <c r="H156" s="246"/>
      <c r="I156" s="14" t="s">
        <v>1123</v>
      </c>
      <c r="J156" s="14" t="s">
        <v>1123</v>
      </c>
      <c r="K156" s="14"/>
      <c r="L156" s="19" t="s">
        <v>186</v>
      </c>
      <c r="M156" s="6" t="s">
        <v>742</v>
      </c>
      <c r="N156" s="6">
        <v>25289905</v>
      </c>
      <c r="O156" s="4" t="s">
        <v>743</v>
      </c>
      <c r="P156" s="4">
        <v>3007052758</v>
      </c>
      <c r="Q156" s="74" t="s">
        <v>744</v>
      </c>
      <c r="R156" s="248"/>
      <c r="S156" s="7"/>
      <c r="T156" s="6"/>
    </row>
    <row r="157" spans="1:20" s="17" customFormat="1" ht="25.5" hidden="1" customHeight="1" x14ac:dyDescent="0.25">
      <c r="A157" s="224">
        <v>890307200</v>
      </c>
      <c r="B157" s="280" t="s">
        <v>78</v>
      </c>
      <c r="C157" s="215" t="s">
        <v>11</v>
      </c>
      <c r="D157" s="215" t="s">
        <v>745</v>
      </c>
      <c r="E157" s="215" t="s">
        <v>79</v>
      </c>
      <c r="F157" s="228">
        <v>3030</v>
      </c>
      <c r="G157" s="215" t="s">
        <v>9</v>
      </c>
      <c r="H157" s="215" t="s">
        <v>1064</v>
      </c>
      <c r="I157" s="127" t="s">
        <v>1063</v>
      </c>
      <c r="J157" s="127" t="s">
        <v>1523</v>
      </c>
      <c r="K157" s="18" t="s">
        <v>187</v>
      </c>
      <c r="L157" s="51" t="s">
        <v>283</v>
      </c>
      <c r="M157" s="6" t="s">
        <v>746</v>
      </c>
      <c r="N157" s="6">
        <v>16866540</v>
      </c>
      <c r="O157" s="6" t="s">
        <v>747</v>
      </c>
      <c r="P157" s="6">
        <v>3174202281</v>
      </c>
      <c r="Q157" s="72" t="s">
        <v>748</v>
      </c>
      <c r="R157" s="277" t="s">
        <v>2163</v>
      </c>
      <c r="S157" s="6"/>
      <c r="T157" s="6"/>
    </row>
    <row r="158" spans="1:20" s="17" customFormat="1" ht="25.5" hidden="1" customHeight="1" x14ac:dyDescent="0.25">
      <c r="A158" s="225"/>
      <c r="B158" s="291"/>
      <c r="C158" s="221"/>
      <c r="D158" s="221"/>
      <c r="E158" s="221"/>
      <c r="F158" s="229"/>
      <c r="G158" s="221"/>
      <c r="H158" s="216"/>
      <c r="I158" s="133"/>
      <c r="J158" s="134"/>
      <c r="K158" s="18"/>
      <c r="L158" s="51" t="s">
        <v>283</v>
      </c>
      <c r="M158" s="6" t="s">
        <v>1012</v>
      </c>
      <c r="N158" s="6">
        <v>1006051250</v>
      </c>
      <c r="O158" s="6" t="s">
        <v>761</v>
      </c>
      <c r="P158" s="6">
        <v>3175324437</v>
      </c>
      <c r="Q158" s="72" t="s">
        <v>1011</v>
      </c>
      <c r="R158" s="290"/>
      <c r="S158" s="7"/>
      <c r="T158" s="20"/>
    </row>
    <row r="159" spans="1:20" s="17" customFormat="1" ht="25.5" hidden="1" customHeight="1" x14ac:dyDescent="0.25">
      <c r="A159" s="225"/>
      <c r="B159" s="291"/>
      <c r="C159" s="221"/>
      <c r="D159" s="221"/>
      <c r="E159" s="221"/>
      <c r="F159" s="229"/>
      <c r="G159" s="221"/>
      <c r="H159" s="216"/>
      <c r="I159" s="135"/>
      <c r="J159" s="136"/>
      <c r="K159" s="18"/>
      <c r="L159" s="51" t="s">
        <v>283</v>
      </c>
      <c r="M159" s="6" t="s">
        <v>749</v>
      </c>
      <c r="N159" s="6">
        <v>1151947483</v>
      </c>
      <c r="O159" s="6" t="s">
        <v>750</v>
      </c>
      <c r="P159" s="6">
        <v>3176370185</v>
      </c>
      <c r="Q159" s="72" t="s">
        <v>751</v>
      </c>
      <c r="R159" s="312"/>
      <c r="S159" s="6"/>
      <c r="T159" s="6"/>
    </row>
    <row r="160" spans="1:20" s="17" customFormat="1" ht="25.5" hidden="1" customHeight="1" x14ac:dyDescent="0.25">
      <c r="A160" s="249"/>
      <c r="B160" s="281"/>
      <c r="C160" s="239"/>
      <c r="D160" s="239"/>
      <c r="E160" s="239"/>
      <c r="F160" s="240"/>
      <c r="G160" s="239"/>
      <c r="H160" s="246"/>
      <c r="I160" s="137"/>
      <c r="J160" s="138"/>
      <c r="K160" s="18"/>
      <c r="L160" s="51" t="s">
        <v>283</v>
      </c>
      <c r="M160" s="6" t="s">
        <v>752</v>
      </c>
      <c r="N160" s="6">
        <v>87574808</v>
      </c>
      <c r="O160" s="6" t="s">
        <v>753</v>
      </c>
      <c r="P160" s="6" t="s">
        <v>754</v>
      </c>
      <c r="Q160" s="72" t="s">
        <v>80</v>
      </c>
      <c r="R160" s="313"/>
      <c r="S160" s="6"/>
      <c r="T160" s="6"/>
    </row>
    <row r="161" spans="1:20" s="17" customFormat="1" ht="30.75" hidden="1" customHeight="1" x14ac:dyDescent="0.25">
      <c r="A161" s="253">
        <v>890300513</v>
      </c>
      <c r="B161" s="232" t="s">
        <v>81</v>
      </c>
      <c r="C161" s="215" t="s">
        <v>11</v>
      </c>
      <c r="D161" s="215" t="s">
        <v>1562</v>
      </c>
      <c r="E161" s="215" t="s">
        <v>82</v>
      </c>
      <c r="F161" s="228">
        <v>1495</v>
      </c>
      <c r="G161" s="215" t="s">
        <v>9</v>
      </c>
      <c r="H161" s="215" t="s">
        <v>440</v>
      </c>
      <c r="I161" s="127" t="s">
        <v>429</v>
      </c>
      <c r="J161" s="127" t="s">
        <v>2119</v>
      </c>
      <c r="K161" s="18" t="s">
        <v>187</v>
      </c>
      <c r="L161" s="51" t="s">
        <v>283</v>
      </c>
      <c r="M161" s="16" t="s">
        <v>755</v>
      </c>
      <c r="N161" s="6">
        <v>31995661</v>
      </c>
      <c r="O161" s="6" t="s">
        <v>756</v>
      </c>
      <c r="P161" s="6">
        <v>3113006972</v>
      </c>
      <c r="Q161" s="90" t="s">
        <v>83</v>
      </c>
      <c r="R161" s="222" t="s">
        <v>1597</v>
      </c>
      <c r="S161" s="6"/>
      <c r="T161" s="6"/>
    </row>
    <row r="162" spans="1:20" s="17" customFormat="1" ht="30.75" hidden="1" customHeight="1" x14ac:dyDescent="0.25">
      <c r="A162" s="254"/>
      <c r="B162" s="233"/>
      <c r="C162" s="221"/>
      <c r="D162" s="221"/>
      <c r="E162" s="221"/>
      <c r="F162" s="229"/>
      <c r="G162" s="221"/>
      <c r="H162" s="216"/>
      <c r="I162" s="14" t="s">
        <v>1123</v>
      </c>
      <c r="J162" s="14" t="s">
        <v>1123</v>
      </c>
      <c r="K162" s="18"/>
      <c r="L162" s="51" t="s">
        <v>283</v>
      </c>
      <c r="M162" s="6" t="s">
        <v>757</v>
      </c>
      <c r="N162" s="6">
        <v>1130640101</v>
      </c>
      <c r="O162" s="6" t="s">
        <v>580</v>
      </c>
      <c r="P162" s="6">
        <v>3178399106</v>
      </c>
      <c r="Q162" s="72" t="s">
        <v>758</v>
      </c>
      <c r="R162" s="259"/>
      <c r="S162" s="7"/>
      <c r="T162" s="20"/>
    </row>
    <row r="163" spans="1:20" s="17" customFormat="1" ht="30.75" hidden="1" customHeight="1" x14ac:dyDescent="0.25">
      <c r="A163" s="254"/>
      <c r="B163" s="233"/>
      <c r="C163" s="221"/>
      <c r="D163" s="221"/>
      <c r="E163" s="221"/>
      <c r="F163" s="229"/>
      <c r="G163" s="221"/>
      <c r="H163" s="216"/>
      <c r="I163" s="14" t="s">
        <v>1123</v>
      </c>
      <c r="J163" s="14" t="s">
        <v>1123</v>
      </c>
      <c r="K163" s="18"/>
      <c r="L163" s="51" t="s">
        <v>283</v>
      </c>
      <c r="M163" s="6" t="s">
        <v>879</v>
      </c>
      <c r="N163" s="29"/>
      <c r="O163" s="6" t="s">
        <v>880</v>
      </c>
      <c r="P163" s="29"/>
      <c r="Q163" s="72" t="s">
        <v>881</v>
      </c>
      <c r="R163" s="259"/>
      <c r="S163" s="6"/>
      <c r="T163" s="6"/>
    </row>
    <row r="164" spans="1:20" s="17" customFormat="1" ht="30.75" hidden="1" customHeight="1" x14ac:dyDescent="0.25">
      <c r="A164" s="254"/>
      <c r="B164" s="233"/>
      <c r="C164" s="221"/>
      <c r="D164" s="221"/>
      <c r="E164" s="221"/>
      <c r="F164" s="229"/>
      <c r="G164" s="221"/>
      <c r="H164" s="216"/>
      <c r="I164" s="14" t="s">
        <v>1123</v>
      </c>
      <c r="J164" s="14" t="s">
        <v>1123</v>
      </c>
      <c r="K164" s="18"/>
      <c r="L164" s="51" t="s">
        <v>283</v>
      </c>
      <c r="M164" s="6" t="s">
        <v>1100</v>
      </c>
      <c r="N164" s="6">
        <v>1107510046</v>
      </c>
      <c r="O164" s="6" t="s">
        <v>246</v>
      </c>
      <c r="P164" s="6">
        <v>3164875769</v>
      </c>
      <c r="Q164" s="72" t="s">
        <v>1253</v>
      </c>
      <c r="R164" s="259"/>
      <c r="S164" s="6"/>
      <c r="T164" s="6"/>
    </row>
    <row r="165" spans="1:20" s="17" customFormat="1" ht="30.75" hidden="1" customHeight="1" x14ac:dyDescent="0.25">
      <c r="A165" s="254"/>
      <c r="B165" s="233"/>
      <c r="C165" s="221"/>
      <c r="D165" s="221"/>
      <c r="E165" s="221"/>
      <c r="F165" s="229"/>
      <c r="G165" s="221"/>
      <c r="H165" s="216"/>
      <c r="I165" s="14" t="s">
        <v>1123</v>
      </c>
      <c r="J165" s="14" t="s">
        <v>1123</v>
      </c>
      <c r="K165" s="18"/>
      <c r="L165" s="51" t="s">
        <v>283</v>
      </c>
      <c r="M165" s="4" t="s">
        <v>889</v>
      </c>
      <c r="N165" s="4">
        <v>1130681716</v>
      </c>
      <c r="O165" s="4" t="s">
        <v>890</v>
      </c>
      <c r="P165" s="4">
        <v>3164255219</v>
      </c>
      <c r="Q165" s="72" t="s">
        <v>759</v>
      </c>
      <c r="R165" s="259"/>
      <c r="S165" s="6"/>
      <c r="T165" s="6"/>
    </row>
    <row r="166" spans="1:20" s="17" customFormat="1" ht="30.75" hidden="1" customHeight="1" x14ac:dyDescent="0.25">
      <c r="A166" s="255"/>
      <c r="B166" s="252"/>
      <c r="C166" s="239"/>
      <c r="D166" s="239"/>
      <c r="E166" s="239"/>
      <c r="F166" s="240"/>
      <c r="G166" s="239"/>
      <c r="H166" s="246"/>
      <c r="I166" s="14" t="s">
        <v>1123</v>
      </c>
      <c r="J166" s="14" t="s">
        <v>1123</v>
      </c>
      <c r="K166" s="18"/>
      <c r="L166" s="51" t="s">
        <v>283</v>
      </c>
      <c r="M166" s="4" t="s">
        <v>760</v>
      </c>
      <c r="N166" s="4">
        <v>1062304528</v>
      </c>
      <c r="O166" s="4" t="s">
        <v>761</v>
      </c>
      <c r="P166" s="4" t="s">
        <v>762</v>
      </c>
      <c r="Q166" s="90" t="s">
        <v>763</v>
      </c>
      <c r="R166" s="260"/>
      <c r="S166" s="6"/>
      <c r="T166" s="6"/>
    </row>
    <row r="167" spans="1:20" s="17" customFormat="1" ht="45.75" hidden="1" customHeight="1" x14ac:dyDescent="0.25">
      <c r="A167" s="314">
        <v>900771349</v>
      </c>
      <c r="B167" s="267" t="s">
        <v>84</v>
      </c>
      <c r="C167" s="261" t="s">
        <v>11</v>
      </c>
      <c r="D167" s="215" t="s">
        <v>899</v>
      </c>
      <c r="E167" s="215" t="s">
        <v>82</v>
      </c>
      <c r="F167" s="270">
        <v>680</v>
      </c>
      <c r="G167" s="261" t="s">
        <v>9</v>
      </c>
      <c r="H167" s="215" t="s">
        <v>442</v>
      </c>
      <c r="I167" s="127" t="s">
        <v>296</v>
      </c>
      <c r="J167" s="109" t="s">
        <v>296</v>
      </c>
      <c r="K167" s="14" t="s">
        <v>187</v>
      </c>
      <c r="L167" s="19" t="s">
        <v>186</v>
      </c>
      <c r="M167" s="14" t="s">
        <v>908</v>
      </c>
      <c r="N167" s="14" t="s">
        <v>909</v>
      </c>
      <c r="O167" s="18" t="s">
        <v>910</v>
      </c>
      <c r="P167" s="14" t="s">
        <v>911</v>
      </c>
      <c r="Q167" s="72" t="s">
        <v>912</v>
      </c>
      <c r="R167" s="222" t="s">
        <v>1572</v>
      </c>
      <c r="S167" s="6"/>
      <c r="T167" s="6"/>
    </row>
    <row r="168" spans="1:20" s="17" customFormat="1" ht="45.75" hidden="1" customHeight="1" x14ac:dyDescent="0.25">
      <c r="A168" s="315"/>
      <c r="B168" s="268"/>
      <c r="C168" s="262"/>
      <c r="D168" s="221"/>
      <c r="E168" s="221"/>
      <c r="F168" s="271"/>
      <c r="G168" s="262"/>
      <c r="H168" s="216"/>
      <c r="I168" s="14" t="s">
        <v>1123</v>
      </c>
      <c r="J168" s="14" t="s">
        <v>1123</v>
      </c>
      <c r="K168" s="14"/>
      <c r="L168" s="19" t="s">
        <v>186</v>
      </c>
      <c r="M168" s="14" t="s">
        <v>914</v>
      </c>
      <c r="N168" s="14" t="s">
        <v>916</v>
      </c>
      <c r="O168" s="18" t="s">
        <v>910</v>
      </c>
      <c r="P168" s="14" t="s">
        <v>915</v>
      </c>
      <c r="Q168" s="72" t="s">
        <v>913</v>
      </c>
      <c r="R168" s="259"/>
      <c r="S168" s="7"/>
      <c r="T168" s="6"/>
    </row>
    <row r="169" spans="1:20" s="13" customFormat="1" ht="45.75" hidden="1" customHeight="1" x14ac:dyDescent="0.25">
      <c r="A169" s="316"/>
      <c r="B169" s="269"/>
      <c r="C169" s="263"/>
      <c r="D169" s="239"/>
      <c r="E169" s="239"/>
      <c r="F169" s="272"/>
      <c r="G169" s="263"/>
      <c r="H169" s="246"/>
      <c r="I169" s="14" t="s">
        <v>1123</v>
      </c>
      <c r="J169" s="14" t="s">
        <v>1123</v>
      </c>
      <c r="K169" s="14"/>
      <c r="L169" s="19" t="s">
        <v>186</v>
      </c>
      <c r="M169" s="14" t="s">
        <v>811</v>
      </c>
      <c r="N169" s="14" t="s">
        <v>907</v>
      </c>
      <c r="O169" s="18" t="s">
        <v>905</v>
      </c>
      <c r="P169" s="14" t="s">
        <v>906</v>
      </c>
      <c r="Q169" s="72" t="s">
        <v>810</v>
      </c>
      <c r="R169" s="260"/>
      <c r="S169" s="6"/>
      <c r="T169" s="6"/>
    </row>
    <row r="170" spans="1:20" s="17" customFormat="1" ht="39" hidden="1" customHeight="1" x14ac:dyDescent="0.25">
      <c r="A170" s="94">
        <v>800212422</v>
      </c>
      <c r="B170" s="95" t="s">
        <v>85</v>
      </c>
      <c r="C170" s="18" t="s">
        <v>11</v>
      </c>
      <c r="D170" s="18" t="s">
        <v>1503</v>
      </c>
      <c r="E170" s="18" t="s">
        <v>79</v>
      </c>
      <c r="F170" s="24">
        <v>594</v>
      </c>
      <c r="G170" s="18" t="s">
        <v>9</v>
      </c>
      <c r="H170" s="18" t="s">
        <v>430</v>
      </c>
      <c r="I170" s="128" t="s">
        <v>431</v>
      </c>
      <c r="J170" s="128" t="s">
        <v>431</v>
      </c>
      <c r="K170" s="18" t="s">
        <v>187</v>
      </c>
      <c r="L170" s="31" t="s">
        <v>283</v>
      </c>
      <c r="M170" s="6" t="s">
        <v>928</v>
      </c>
      <c r="N170" s="6">
        <v>1107530374</v>
      </c>
      <c r="O170" s="6" t="s">
        <v>799</v>
      </c>
      <c r="P170" s="6" t="s">
        <v>800</v>
      </c>
      <c r="Q170" s="72" t="s">
        <v>801</v>
      </c>
      <c r="R170" s="96" t="s">
        <v>1633</v>
      </c>
      <c r="S170" s="6"/>
      <c r="T170" s="6"/>
    </row>
    <row r="171" spans="1:20" s="17" customFormat="1" ht="39" hidden="1" customHeight="1" x14ac:dyDescent="0.25">
      <c r="A171" s="92">
        <v>900699086</v>
      </c>
      <c r="B171" s="50" t="s">
        <v>1154</v>
      </c>
      <c r="C171" s="9" t="s">
        <v>11</v>
      </c>
      <c r="D171" s="9" t="s">
        <v>1503</v>
      </c>
      <c r="E171" s="9" t="s">
        <v>140</v>
      </c>
      <c r="F171" s="15">
        <v>509</v>
      </c>
      <c r="G171" s="9" t="s">
        <v>9</v>
      </c>
      <c r="H171" s="9" t="s">
        <v>1336</v>
      </c>
      <c r="I171" s="97" t="s">
        <v>431</v>
      </c>
      <c r="J171" s="97" t="s">
        <v>431</v>
      </c>
      <c r="K171" s="18" t="s">
        <v>187</v>
      </c>
      <c r="L171" s="19" t="s">
        <v>186</v>
      </c>
      <c r="M171" s="6" t="s">
        <v>802</v>
      </c>
      <c r="N171" s="20">
        <v>29118875</v>
      </c>
      <c r="O171" s="6" t="s">
        <v>803</v>
      </c>
      <c r="P171" s="6">
        <v>3147404054</v>
      </c>
      <c r="Q171" s="72" t="s">
        <v>86</v>
      </c>
      <c r="R171" s="96" t="s">
        <v>1633</v>
      </c>
      <c r="S171" s="6"/>
      <c r="T171" s="6"/>
    </row>
    <row r="172" spans="1:20" s="17" customFormat="1" ht="39" hidden="1" customHeight="1" x14ac:dyDescent="0.25">
      <c r="A172" s="330">
        <v>900363673</v>
      </c>
      <c r="B172" s="282" t="s">
        <v>847</v>
      </c>
      <c r="C172" s="215" t="s">
        <v>11</v>
      </c>
      <c r="D172" s="215" t="s">
        <v>1503</v>
      </c>
      <c r="E172" s="215" t="s">
        <v>140</v>
      </c>
      <c r="F172" s="228">
        <v>283</v>
      </c>
      <c r="G172" s="215" t="s">
        <v>9</v>
      </c>
      <c r="H172" s="215" t="s">
        <v>443</v>
      </c>
      <c r="I172" s="127" t="s">
        <v>444</v>
      </c>
      <c r="J172" s="127" t="s">
        <v>444</v>
      </c>
      <c r="K172" s="18" t="s">
        <v>187</v>
      </c>
      <c r="L172" s="51" t="s">
        <v>283</v>
      </c>
      <c r="M172" s="6" t="s">
        <v>804</v>
      </c>
      <c r="N172" s="6">
        <v>29177288</v>
      </c>
      <c r="O172" s="6" t="s">
        <v>805</v>
      </c>
      <c r="P172" s="6">
        <v>3137592718</v>
      </c>
      <c r="Q172" s="72" t="s">
        <v>806</v>
      </c>
      <c r="R172" s="258" t="s">
        <v>1633</v>
      </c>
      <c r="S172" s="6"/>
      <c r="T172" s="6"/>
    </row>
    <row r="173" spans="1:20" s="17" customFormat="1" ht="39" hidden="1" customHeight="1" x14ac:dyDescent="0.25">
      <c r="A173" s="331"/>
      <c r="B173" s="283"/>
      <c r="C173" s="239"/>
      <c r="D173" s="239"/>
      <c r="E173" s="239"/>
      <c r="F173" s="240"/>
      <c r="G173" s="239"/>
      <c r="H173" s="246"/>
      <c r="I173" s="14" t="s">
        <v>1123</v>
      </c>
      <c r="J173" s="14" t="s">
        <v>1123</v>
      </c>
      <c r="K173" s="18"/>
      <c r="L173" s="51" t="s">
        <v>283</v>
      </c>
      <c r="M173" s="6" t="s">
        <v>807</v>
      </c>
      <c r="N173" s="6">
        <v>1144096255</v>
      </c>
      <c r="O173" s="6" t="s">
        <v>808</v>
      </c>
      <c r="P173" s="6">
        <v>3142326501</v>
      </c>
      <c r="Q173" s="72" t="s">
        <v>809</v>
      </c>
      <c r="R173" s="284"/>
      <c r="S173" s="7"/>
      <c r="T173" s="6"/>
    </row>
    <row r="174" spans="1:20" s="17" customFormat="1" ht="19.5" hidden="1" customHeight="1" x14ac:dyDescent="0.25">
      <c r="A174" s="224">
        <v>805001157</v>
      </c>
      <c r="B174" s="288" t="s">
        <v>114</v>
      </c>
      <c r="C174" s="215" t="s">
        <v>11</v>
      </c>
      <c r="D174" s="215" t="s">
        <v>764</v>
      </c>
      <c r="E174" s="215" t="s">
        <v>33</v>
      </c>
      <c r="F174" s="228">
        <v>1131</v>
      </c>
      <c r="G174" s="215" t="s">
        <v>9</v>
      </c>
      <c r="H174" s="215" t="s">
        <v>445</v>
      </c>
      <c r="I174" s="127" t="s">
        <v>400</v>
      </c>
      <c r="J174" s="127" t="s">
        <v>433</v>
      </c>
      <c r="K174" s="18" t="s">
        <v>187</v>
      </c>
      <c r="L174" s="19" t="s">
        <v>186</v>
      </c>
      <c r="M174" s="6" t="s">
        <v>765</v>
      </c>
      <c r="N174" s="6">
        <v>1143841636</v>
      </c>
      <c r="O174" s="6" t="s">
        <v>766</v>
      </c>
      <c r="P174" s="6" t="s">
        <v>767</v>
      </c>
      <c r="Q174" s="72" t="s">
        <v>768</v>
      </c>
      <c r="R174" s="303" t="s">
        <v>1612</v>
      </c>
      <c r="S174" s="7"/>
      <c r="T174" s="6"/>
    </row>
    <row r="175" spans="1:20" s="17" customFormat="1" ht="19.5" hidden="1" customHeight="1" x14ac:dyDescent="0.25">
      <c r="A175" s="225"/>
      <c r="B175" s="301"/>
      <c r="C175" s="221"/>
      <c r="D175" s="221"/>
      <c r="E175" s="221"/>
      <c r="F175" s="229"/>
      <c r="G175" s="221"/>
      <c r="H175" s="216"/>
      <c r="I175" s="133"/>
      <c r="J175" s="134"/>
      <c r="K175" s="18"/>
      <c r="L175" s="19" t="s">
        <v>186</v>
      </c>
      <c r="M175" s="6" t="s">
        <v>769</v>
      </c>
      <c r="N175" s="16">
        <v>66968447</v>
      </c>
      <c r="O175" s="6" t="s">
        <v>770</v>
      </c>
      <c r="P175" s="6">
        <v>3108459628</v>
      </c>
      <c r="Q175" s="72" t="s">
        <v>115</v>
      </c>
      <c r="R175" s="328"/>
      <c r="S175" s="7"/>
      <c r="T175" s="20"/>
    </row>
    <row r="176" spans="1:20" s="17" customFormat="1" ht="19.5" hidden="1" customHeight="1" x14ac:dyDescent="0.25">
      <c r="A176" s="225"/>
      <c r="B176" s="301"/>
      <c r="C176" s="221"/>
      <c r="D176" s="221"/>
      <c r="E176" s="221"/>
      <c r="F176" s="229"/>
      <c r="G176" s="221"/>
      <c r="H176" s="216"/>
      <c r="I176" s="135"/>
      <c r="J176" s="136"/>
      <c r="K176" s="18"/>
      <c r="L176" s="19" t="s">
        <v>186</v>
      </c>
      <c r="M176" s="6" t="s">
        <v>1155</v>
      </c>
      <c r="N176" s="83"/>
      <c r="O176" s="6" t="s">
        <v>1156</v>
      </c>
      <c r="P176" s="29"/>
      <c r="Q176" s="72" t="s">
        <v>1157</v>
      </c>
      <c r="R176" s="328"/>
      <c r="S176" s="7"/>
      <c r="T176" s="6"/>
    </row>
    <row r="177" spans="1:22" s="17" customFormat="1" ht="19.5" hidden="1" customHeight="1" x14ac:dyDescent="0.25">
      <c r="A177" s="225"/>
      <c r="B177" s="301"/>
      <c r="C177" s="221"/>
      <c r="D177" s="221"/>
      <c r="E177" s="221"/>
      <c r="F177" s="229"/>
      <c r="G177" s="221"/>
      <c r="H177" s="216"/>
      <c r="I177" s="135"/>
      <c r="J177" s="136"/>
      <c r="K177" s="18"/>
      <c r="L177" s="19" t="s">
        <v>186</v>
      </c>
      <c r="M177" s="6" t="s">
        <v>771</v>
      </c>
      <c r="N177" s="6">
        <v>1144187247</v>
      </c>
      <c r="O177" s="6" t="s">
        <v>772</v>
      </c>
      <c r="P177" s="6">
        <v>3185674233</v>
      </c>
      <c r="Q177" s="72" t="s">
        <v>773</v>
      </c>
      <c r="R177" s="328"/>
      <c r="S177" s="6"/>
      <c r="T177" s="6"/>
    </row>
    <row r="178" spans="1:22" s="17" customFormat="1" ht="19.5" hidden="1" customHeight="1" x14ac:dyDescent="0.25">
      <c r="A178" s="225"/>
      <c r="B178" s="289"/>
      <c r="C178" s="239"/>
      <c r="D178" s="239"/>
      <c r="E178" s="239"/>
      <c r="F178" s="240"/>
      <c r="G178" s="239"/>
      <c r="H178" s="246"/>
      <c r="I178" s="137"/>
      <c r="J178" s="138"/>
      <c r="K178" s="18"/>
      <c r="L178" s="19" t="s">
        <v>186</v>
      </c>
      <c r="M178" s="6" t="s">
        <v>774</v>
      </c>
      <c r="N178" s="6">
        <v>1143830862</v>
      </c>
      <c r="O178" s="6" t="s">
        <v>775</v>
      </c>
      <c r="P178" s="6">
        <v>3008220158</v>
      </c>
      <c r="Q178" s="72" t="s">
        <v>776</v>
      </c>
      <c r="R178" s="329"/>
      <c r="S178" s="6"/>
      <c r="T178" s="6"/>
    </row>
    <row r="179" spans="1:22" s="17" customFormat="1" ht="42.75" hidden="1" customHeight="1" x14ac:dyDescent="0.25">
      <c r="A179" s="254">
        <v>805023423</v>
      </c>
      <c r="B179" s="232" t="s">
        <v>146</v>
      </c>
      <c r="C179" s="215" t="s">
        <v>11</v>
      </c>
      <c r="D179" s="215" t="s">
        <v>778</v>
      </c>
      <c r="E179" s="215" t="s">
        <v>79</v>
      </c>
      <c r="F179" s="228">
        <v>1065</v>
      </c>
      <c r="G179" s="215" t="s">
        <v>9</v>
      </c>
      <c r="H179" s="215" t="s">
        <v>446</v>
      </c>
      <c r="I179" s="97" t="s">
        <v>418</v>
      </c>
      <c r="J179" s="110" t="s">
        <v>1415</v>
      </c>
      <c r="K179" s="18" t="s">
        <v>187</v>
      </c>
      <c r="L179" s="19" t="s">
        <v>186</v>
      </c>
      <c r="M179" s="4" t="s">
        <v>1167</v>
      </c>
      <c r="N179" s="4">
        <v>1113514361</v>
      </c>
      <c r="O179" s="4" t="s">
        <v>1168</v>
      </c>
      <c r="P179" s="39">
        <v>3117024427</v>
      </c>
      <c r="Q179" s="72" t="s">
        <v>147</v>
      </c>
      <c r="R179" s="222" t="s">
        <v>2079</v>
      </c>
      <c r="S179" s="6"/>
      <c r="T179" s="6"/>
    </row>
    <row r="180" spans="1:22" s="17" customFormat="1" ht="50.25" hidden="1" customHeight="1" x14ac:dyDescent="0.25">
      <c r="A180" s="255"/>
      <c r="B180" s="252"/>
      <c r="C180" s="239"/>
      <c r="D180" s="239"/>
      <c r="E180" s="239"/>
      <c r="F180" s="240"/>
      <c r="G180" s="239"/>
      <c r="H180" s="239"/>
      <c r="I180" s="139"/>
      <c r="J180" s="126"/>
      <c r="K180" s="18"/>
      <c r="L180" s="19" t="s">
        <v>186</v>
      </c>
      <c r="M180" s="4" t="s">
        <v>2078</v>
      </c>
      <c r="N180" s="4">
        <v>1005873592</v>
      </c>
      <c r="O180" s="4" t="s">
        <v>714</v>
      </c>
      <c r="P180" s="39">
        <v>3046205950</v>
      </c>
      <c r="Q180" s="72" t="s">
        <v>2080</v>
      </c>
      <c r="R180" s="256"/>
      <c r="S180" s="6"/>
      <c r="T180" s="6"/>
    </row>
    <row r="181" spans="1:22" s="17" customFormat="1" ht="66.75" hidden="1" customHeight="1" x14ac:dyDescent="0.25">
      <c r="A181" s="61">
        <v>805009741</v>
      </c>
      <c r="B181" s="183" t="s">
        <v>94</v>
      </c>
      <c r="C181" s="9" t="s">
        <v>11</v>
      </c>
      <c r="D181" s="9" t="s">
        <v>678</v>
      </c>
      <c r="E181" s="9" t="s">
        <v>95</v>
      </c>
      <c r="F181" s="15">
        <v>1229</v>
      </c>
      <c r="G181" s="9" t="s">
        <v>9</v>
      </c>
      <c r="H181" s="9" t="s">
        <v>448</v>
      </c>
      <c r="I181" s="91" t="s">
        <v>391</v>
      </c>
      <c r="J181" s="91" t="s">
        <v>1069</v>
      </c>
      <c r="K181" s="18" t="s">
        <v>187</v>
      </c>
      <c r="L181" s="19" t="s">
        <v>186</v>
      </c>
      <c r="M181" s="4" t="s">
        <v>687</v>
      </c>
      <c r="N181" s="5">
        <v>1112485278</v>
      </c>
      <c r="O181" s="4" t="s">
        <v>688</v>
      </c>
      <c r="P181" s="4">
        <v>3164358368</v>
      </c>
      <c r="Q181" s="72" t="s">
        <v>689</v>
      </c>
      <c r="R181" s="184" t="s">
        <v>2175</v>
      </c>
      <c r="S181" s="6"/>
      <c r="T181" s="6"/>
    </row>
    <row r="182" spans="1:22" s="17" customFormat="1" ht="21" hidden="1" customHeight="1" x14ac:dyDescent="0.25">
      <c r="A182" s="286">
        <v>890300625</v>
      </c>
      <c r="B182" s="280" t="s">
        <v>99</v>
      </c>
      <c r="C182" s="261" t="s">
        <v>11</v>
      </c>
      <c r="D182" s="215" t="s">
        <v>678</v>
      </c>
      <c r="E182" s="261" t="s">
        <v>97</v>
      </c>
      <c r="F182" s="270">
        <v>1917</v>
      </c>
      <c r="G182" s="261" t="s">
        <v>9</v>
      </c>
      <c r="H182" s="215" t="s">
        <v>450</v>
      </c>
      <c r="I182" s="69" t="s">
        <v>410</v>
      </c>
      <c r="J182" s="69" t="s">
        <v>1413</v>
      </c>
      <c r="K182" s="14" t="s">
        <v>187</v>
      </c>
      <c r="L182" s="19" t="s">
        <v>186</v>
      </c>
      <c r="M182" s="4" t="s">
        <v>690</v>
      </c>
      <c r="N182" s="5">
        <v>1193482053</v>
      </c>
      <c r="O182" s="6" t="s">
        <v>691</v>
      </c>
      <c r="P182" s="4">
        <v>3122486421</v>
      </c>
      <c r="Q182" s="72" t="s">
        <v>692</v>
      </c>
      <c r="R182" s="325" t="s">
        <v>2175</v>
      </c>
      <c r="S182" s="6"/>
      <c r="T182" s="6"/>
    </row>
    <row r="183" spans="1:22" s="17" customFormat="1" ht="21" hidden="1" customHeight="1" x14ac:dyDescent="0.25">
      <c r="A183" s="298"/>
      <c r="B183" s="291"/>
      <c r="C183" s="262"/>
      <c r="D183" s="221"/>
      <c r="E183" s="262"/>
      <c r="F183" s="271"/>
      <c r="G183" s="262"/>
      <c r="H183" s="216"/>
      <c r="I183" s="14" t="s">
        <v>1123</v>
      </c>
      <c r="J183" s="14" t="s">
        <v>1123</v>
      </c>
      <c r="K183" s="14"/>
      <c r="L183" s="19" t="s">
        <v>186</v>
      </c>
      <c r="M183" s="4" t="s">
        <v>693</v>
      </c>
      <c r="N183" s="5">
        <v>1017190034</v>
      </c>
      <c r="O183" s="6" t="s">
        <v>694</v>
      </c>
      <c r="P183" s="4">
        <v>3127740025</v>
      </c>
      <c r="Q183" s="72" t="s">
        <v>695</v>
      </c>
      <c r="R183" s="326"/>
      <c r="S183" s="7"/>
      <c r="T183" s="20"/>
    </row>
    <row r="184" spans="1:22" s="17" customFormat="1" ht="21" customHeight="1" x14ac:dyDescent="0.25">
      <c r="A184" s="298"/>
      <c r="B184" s="291"/>
      <c r="C184" s="262"/>
      <c r="D184" s="221"/>
      <c r="E184" s="262"/>
      <c r="F184" s="271"/>
      <c r="G184" s="262"/>
      <c r="H184" s="216"/>
      <c r="I184" s="14" t="s">
        <v>1123</v>
      </c>
      <c r="J184" s="14" t="s">
        <v>1123</v>
      </c>
      <c r="K184" s="14"/>
      <c r="L184" s="19" t="s">
        <v>186</v>
      </c>
      <c r="M184" s="4" t="s">
        <v>1080</v>
      </c>
      <c r="N184" s="5">
        <v>1144081865</v>
      </c>
      <c r="O184" s="6" t="s">
        <v>1082</v>
      </c>
      <c r="P184" s="4">
        <v>3166260698</v>
      </c>
      <c r="Q184" s="72" t="s">
        <v>1081</v>
      </c>
      <c r="R184" s="326"/>
      <c r="S184" s="6" t="s">
        <v>895</v>
      </c>
      <c r="T184" s="6" t="s">
        <v>2176</v>
      </c>
    </row>
    <row r="185" spans="1:22" s="17" customFormat="1" ht="21" hidden="1" customHeight="1" x14ac:dyDescent="0.25">
      <c r="A185" s="298"/>
      <c r="B185" s="291"/>
      <c r="C185" s="262"/>
      <c r="D185" s="221"/>
      <c r="E185" s="262"/>
      <c r="F185" s="271"/>
      <c r="G185" s="262"/>
      <c r="H185" s="216"/>
      <c r="I185" s="14" t="s">
        <v>1123</v>
      </c>
      <c r="J185" s="14" t="s">
        <v>1123</v>
      </c>
      <c r="K185" s="14"/>
      <c r="L185" s="19" t="s">
        <v>186</v>
      </c>
      <c r="M185" s="4" t="s">
        <v>696</v>
      </c>
      <c r="N185" s="5">
        <v>1037643577</v>
      </c>
      <c r="O185" s="6" t="s">
        <v>697</v>
      </c>
      <c r="P185" s="4">
        <v>3106765741</v>
      </c>
      <c r="Q185" s="72" t="s">
        <v>698</v>
      </c>
      <c r="R185" s="326"/>
      <c r="S185" s="6"/>
      <c r="T185" s="6"/>
    </row>
    <row r="186" spans="1:22" s="17" customFormat="1" ht="21" hidden="1" customHeight="1" x14ac:dyDescent="0.25">
      <c r="A186" s="298"/>
      <c r="B186" s="291"/>
      <c r="C186" s="262"/>
      <c r="D186" s="221"/>
      <c r="E186" s="262"/>
      <c r="F186" s="271"/>
      <c r="G186" s="262"/>
      <c r="H186" s="216"/>
      <c r="I186" s="14" t="s">
        <v>1123</v>
      </c>
      <c r="J186" s="14" t="s">
        <v>1123</v>
      </c>
      <c r="K186" s="14"/>
      <c r="L186" s="19" t="s">
        <v>186</v>
      </c>
      <c r="M186" s="4" t="s">
        <v>827</v>
      </c>
      <c r="N186" s="5">
        <v>1143867488</v>
      </c>
      <c r="O186" s="6" t="s">
        <v>828</v>
      </c>
      <c r="P186" s="4">
        <v>3178018014</v>
      </c>
      <c r="Q186" s="72" t="s">
        <v>826</v>
      </c>
      <c r="R186" s="326"/>
      <c r="S186" s="6"/>
      <c r="T186" s="6"/>
    </row>
    <row r="187" spans="1:22" s="13" customFormat="1" ht="21" hidden="1" customHeight="1" x14ac:dyDescent="0.25">
      <c r="A187" s="287"/>
      <c r="B187" s="281"/>
      <c r="C187" s="263"/>
      <c r="D187" s="239"/>
      <c r="E187" s="263"/>
      <c r="F187" s="272"/>
      <c r="G187" s="263"/>
      <c r="H187" s="246"/>
      <c r="I187" s="14" t="s">
        <v>1123</v>
      </c>
      <c r="J187" s="14" t="s">
        <v>1123</v>
      </c>
      <c r="K187" s="14"/>
      <c r="L187" s="19" t="s">
        <v>186</v>
      </c>
      <c r="M187" s="4" t="s">
        <v>553</v>
      </c>
      <c r="N187" s="5">
        <v>1144043499</v>
      </c>
      <c r="O187" s="4" t="s">
        <v>554</v>
      </c>
      <c r="P187" s="4">
        <v>3152138501</v>
      </c>
      <c r="Q187" s="72" t="s">
        <v>555</v>
      </c>
      <c r="R187" s="327"/>
      <c r="S187" s="7"/>
      <c r="T187" s="6"/>
    </row>
    <row r="188" spans="1:22" s="13" customFormat="1" ht="17.25" hidden="1" customHeight="1" x14ac:dyDescent="0.25">
      <c r="A188" s="286">
        <v>900406150</v>
      </c>
      <c r="B188" s="323" t="s">
        <v>45</v>
      </c>
      <c r="C188" s="261" t="s">
        <v>11</v>
      </c>
      <c r="D188" s="215" t="s">
        <v>678</v>
      </c>
      <c r="E188" s="261" t="s">
        <v>46</v>
      </c>
      <c r="F188" s="270">
        <v>1917</v>
      </c>
      <c r="G188" s="261" t="s">
        <v>9</v>
      </c>
      <c r="H188" s="215" t="s">
        <v>451</v>
      </c>
      <c r="I188" s="109" t="s">
        <v>292</v>
      </c>
      <c r="J188" s="109" t="s">
        <v>424</v>
      </c>
      <c r="K188" s="14" t="s">
        <v>187</v>
      </c>
      <c r="L188" s="19" t="s">
        <v>186</v>
      </c>
      <c r="M188" s="6" t="s">
        <v>679</v>
      </c>
      <c r="N188" s="7">
        <v>1037603735</v>
      </c>
      <c r="O188" s="6" t="s">
        <v>680</v>
      </c>
      <c r="P188" s="6">
        <v>3117127085</v>
      </c>
      <c r="Q188" s="72" t="s">
        <v>681</v>
      </c>
      <c r="R188" s="325" t="s">
        <v>2175</v>
      </c>
      <c r="S188" s="7"/>
      <c r="T188" s="6"/>
    </row>
    <row r="189" spans="1:22" s="13" customFormat="1" ht="17.25" hidden="1" customHeight="1" x14ac:dyDescent="0.25">
      <c r="A189" s="298"/>
      <c r="B189" s="324"/>
      <c r="C189" s="262"/>
      <c r="D189" s="221"/>
      <c r="E189" s="262"/>
      <c r="F189" s="271"/>
      <c r="G189" s="262"/>
      <c r="H189" s="216"/>
      <c r="I189" s="133"/>
      <c r="J189" s="134"/>
      <c r="K189" s="14"/>
      <c r="L189" s="19" t="s">
        <v>186</v>
      </c>
      <c r="M189" s="37" t="s">
        <v>682</v>
      </c>
      <c r="N189" s="6">
        <v>29124984</v>
      </c>
      <c r="O189" s="16" t="s">
        <v>683</v>
      </c>
      <c r="P189" s="6">
        <v>3206751028</v>
      </c>
      <c r="Q189" s="72" t="s">
        <v>684</v>
      </c>
      <c r="R189" s="326"/>
      <c r="S189" s="6"/>
      <c r="T189" s="6"/>
    </row>
    <row r="190" spans="1:22" s="13" customFormat="1" ht="17.25" hidden="1" customHeight="1" x14ac:dyDescent="0.25">
      <c r="A190" s="298"/>
      <c r="B190" s="324"/>
      <c r="C190" s="262"/>
      <c r="D190" s="221"/>
      <c r="E190" s="262"/>
      <c r="F190" s="271"/>
      <c r="G190" s="262"/>
      <c r="H190" s="216"/>
      <c r="I190" s="137"/>
      <c r="J190" s="138"/>
      <c r="K190" s="14"/>
      <c r="L190" s="19" t="s">
        <v>186</v>
      </c>
      <c r="M190" s="37" t="s">
        <v>685</v>
      </c>
      <c r="N190" s="6">
        <v>28548874</v>
      </c>
      <c r="O190" s="6" t="s">
        <v>686</v>
      </c>
      <c r="P190" s="6">
        <v>3175742754</v>
      </c>
      <c r="Q190" s="72" t="s">
        <v>47</v>
      </c>
      <c r="R190" s="326"/>
      <c r="S190" s="7"/>
      <c r="T190" s="20"/>
    </row>
    <row r="191" spans="1:22" s="17" customFormat="1" ht="22.5" hidden="1" customHeight="1" x14ac:dyDescent="0.25">
      <c r="A191" s="224">
        <v>890300279</v>
      </c>
      <c r="B191" s="226" t="s">
        <v>48</v>
      </c>
      <c r="C191" s="215" t="s">
        <v>11</v>
      </c>
      <c r="D191" s="215" t="s">
        <v>677</v>
      </c>
      <c r="E191" s="215" t="s">
        <v>46</v>
      </c>
      <c r="F191" s="228">
        <v>6862</v>
      </c>
      <c r="G191" s="215" t="s">
        <v>9</v>
      </c>
      <c r="H191" s="215" t="s">
        <v>428</v>
      </c>
      <c r="I191" s="127" t="s">
        <v>1463</v>
      </c>
      <c r="J191" s="127" t="s">
        <v>1464</v>
      </c>
      <c r="K191" s="18" t="s">
        <v>187</v>
      </c>
      <c r="L191" s="51" t="s">
        <v>283</v>
      </c>
      <c r="M191" s="5" t="s">
        <v>641</v>
      </c>
      <c r="N191" s="5">
        <v>71764475</v>
      </c>
      <c r="O191" s="4" t="s">
        <v>642</v>
      </c>
      <c r="P191" s="4">
        <v>3154329347</v>
      </c>
      <c r="Q191" s="177" t="s">
        <v>643</v>
      </c>
      <c r="R191" s="303" t="s">
        <v>2103</v>
      </c>
      <c r="S191" s="7"/>
      <c r="T191" s="6"/>
    </row>
    <row r="192" spans="1:22" s="17" customFormat="1" ht="22.5" hidden="1" customHeight="1" x14ac:dyDescent="0.25">
      <c r="A192" s="225"/>
      <c r="B192" s="227"/>
      <c r="C192" s="221"/>
      <c r="D192" s="221"/>
      <c r="E192" s="221"/>
      <c r="F192" s="229"/>
      <c r="G192" s="221"/>
      <c r="H192" s="216"/>
      <c r="I192" s="133"/>
      <c r="J192" s="134"/>
      <c r="K192" s="18"/>
      <c r="L192" s="51" t="s">
        <v>283</v>
      </c>
      <c r="M192" s="4" t="s">
        <v>644</v>
      </c>
      <c r="N192" s="35">
        <v>1015450472</v>
      </c>
      <c r="O192" s="26" t="s">
        <v>645</v>
      </c>
      <c r="P192" s="4" t="s">
        <v>646</v>
      </c>
      <c r="Q192" s="177" t="s">
        <v>647</v>
      </c>
      <c r="R192" s="304"/>
      <c r="S192" s="6"/>
      <c r="T192" s="6"/>
      <c r="V192" s="52"/>
    </row>
    <row r="193" spans="1:20" s="17" customFormat="1" ht="22.5" hidden="1" customHeight="1" x14ac:dyDescent="0.25">
      <c r="A193" s="225"/>
      <c r="B193" s="227"/>
      <c r="C193" s="221"/>
      <c r="D193" s="221"/>
      <c r="E193" s="221"/>
      <c r="F193" s="229"/>
      <c r="G193" s="221"/>
      <c r="H193" s="216"/>
      <c r="I193" s="135"/>
      <c r="J193" s="136"/>
      <c r="K193" s="18"/>
      <c r="L193" s="51" t="s">
        <v>283</v>
      </c>
      <c r="M193" s="6" t="s">
        <v>648</v>
      </c>
      <c r="N193" s="7">
        <v>11440064405</v>
      </c>
      <c r="O193" s="17" t="s">
        <v>649</v>
      </c>
      <c r="P193" s="6">
        <v>3165377699</v>
      </c>
      <c r="Q193" s="177" t="s">
        <v>650</v>
      </c>
      <c r="R193" s="304"/>
      <c r="S193" s="6"/>
      <c r="T193" s="6"/>
    </row>
    <row r="194" spans="1:20" s="17" customFormat="1" ht="22.5" hidden="1" customHeight="1" x14ac:dyDescent="0.25">
      <c r="A194" s="225"/>
      <c r="B194" s="227"/>
      <c r="C194" s="221"/>
      <c r="D194" s="221"/>
      <c r="E194" s="221"/>
      <c r="F194" s="229"/>
      <c r="G194" s="221"/>
      <c r="H194" s="216"/>
      <c r="I194" s="135"/>
      <c r="J194" s="136"/>
      <c r="K194" s="18"/>
      <c r="L194" s="51" t="s">
        <v>283</v>
      </c>
      <c r="M194" s="6" t="s">
        <v>651</v>
      </c>
      <c r="N194" s="7">
        <v>1144197568</v>
      </c>
      <c r="O194" s="6" t="s">
        <v>652</v>
      </c>
      <c r="P194" s="6">
        <v>3186967405</v>
      </c>
      <c r="Q194" s="178" t="s">
        <v>653</v>
      </c>
      <c r="R194" s="304"/>
      <c r="S194" s="6"/>
      <c r="T194" s="6"/>
    </row>
    <row r="195" spans="1:20" s="17" customFormat="1" ht="22.5" hidden="1" customHeight="1" x14ac:dyDescent="0.25">
      <c r="A195" s="225"/>
      <c r="B195" s="227"/>
      <c r="C195" s="221"/>
      <c r="D195" s="221"/>
      <c r="E195" s="221"/>
      <c r="F195" s="229"/>
      <c r="G195" s="221"/>
      <c r="H195" s="216"/>
      <c r="I195" s="135"/>
      <c r="J195" s="136"/>
      <c r="K195" s="18"/>
      <c r="L195" s="51" t="s">
        <v>283</v>
      </c>
      <c r="M195" s="6" t="s">
        <v>1056</v>
      </c>
      <c r="N195" s="28"/>
      <c r="O195" s="6" t="s">
        <v>1058</v>
      </c>
      <c r="P195" s="29"/>
      <c r="Q195" s="178" t="s">
        <v>1057</v>
      </c>
      <c r="R195" s="304"/>
      <c r="S195" s="6"/>
      <c r="T195" s="6"/>
    </row>
    <row r="196" spans="1:20" s="17" customFormat="1" ht="22.5" hidden="1" customHeight="1" x14ac:dyDescent="0.25">
      <c r="A196" s="225"/>
      <c r="B196" s="227"/>
      <c r="C196" s="221"/>
      <c r="D196" s="221"/>
      <c r="E196" s="221"/>
      <c r="F196" s="229"/>
      <c r="G196" s="221"/>
      <c r="H196" s="216"/>
      <c r="I196" s="135"/>
      <c r="J196" s="136"/>
      <c r="K196" s="18"/>
      <c r="L196" s="51" t="s">
        <v>283</v>
      </c>
      <c r="M196" s="6" t="s">
        <v>2020</v>
      </c>
      <c r="N196" s="7">
        <v>1144193641</v>
      </c>
      <c r="O196" s="6" t="s">
        <v>891</v>
      </c>
      <c r="P196" s="6">
        <v>3132061843</v>
      </c>
      <c r="Q196" s="178" t="s">
        <v>2021</v>
      </c>
      <c r="R196" s="304"/>
      <c r="S196" s="6"/>
      <c r="T196" s="6"/>
    </row>
    <row r="197" spans="1:20" s="17" customFormat="1" ht="22.5" hidden="1" customHeight="1" x14ac:dyDescent="0.25">
      <c r="A197" s="225"/>
      <c r="B197" s="227"/>
      <c r="C197" s="221"/>
      <c r="D197" s="221"/>
      <c r="E197" s="221"/>
      <c r="F197" s="229"/>
      <c r="G197" s="221"/>
      <c r="H197" s="216"/>
      <c r="I197" s="135"/>
      <c r="J197" s="136"/>
      <c r="K197" s="18"/>
      <c r="L197" s="51" t="s">
        <v>283</v>
      </c>
      <c r="M197" s="6" t="s">
        <v>654</v>
      </c>
      <c r="N197" s="7">
        <v>1014296671</v>
      </c>
      <c r="O197" s="6" t="s">
        <v>655</v>
      </c>
      <c r="P197" s="6">
        <v>3196832552</v>
      </c>
      <c r="Q197" s="178" t="s">
        <v>656</v>
      </c>
      <c r="R197" s="304"/>
      <c r="S197" s="7"/>
      <c r="T197" s="6"/>
    </row>
    <row r="198" spans="1:20" s="17" customFormat="1" ht="22.5" hidden="1" customHeight="1" x14ac:dyDescent="0.25">
      <c r="A198" s="225"/>
      <c r="B198" s="227"/>
      <c r="C198" s="221"/>
      <c r="D198" s="221"/>
      <c r="E198" s="221"/>
      <c r="F198" s="229"/>
      <c r="G198" s="221"/>
      <c r="H198" s="216"/>
      <c r="I198" s="135"/>
      <c r="J198" s="136"/>
      <c r="K198" s="18"/>
      <c r="L198" s="51" t="s">
        <v>283</v>
      </c>
      <c r="M198" s="4" t="s">
        <v>657</v>
      </c>
      <c r="N198" s="5">
        <v>1112490039</v>
      </c>
      <c r="O198" s="4" t="s">
        <v>658</v>
      </c>
      <c r="P198" s="4">
        <v>3137481869</v>
      </c>
      <c r="Q198" s="178" t="s">
        <v>659</v>
      </c>
      <c r="R198" s="304"/>
      <c r="S198" s="6"/>
      <c r="T198" s="6"/>
    </row>
    <row r="199" spans="1:20" s="17" customFormat="1" ht="22.5" hidden="1" customHeight="1" x14ac:dyDescent="0.25">
      <c r="A199" s="225"/>
      <c r="B199" s="227"/>
      <c r="C199" s="221"/>
      <c r="D199" s="221"/>
      <c r="E199" s="221"/>
      <c r="F199" s="229"/>
      <c r="G199" s="221"/>
      <c r="H199" s="216"/>
      <c r="I199" s="135"/>
      <c r="J199" s="136"/>
      <c r="K199" s="18"/>
      <c r="L199" s="51" t="s">
        <v>283</v>
      </c>
      <c r="M199" s="4" t="s">
        <v>660</v>
      </c>
      <c r="N199" s="5">
        <v>1130683325</v>
      </c>
      <c r="O199" s="4" t="s">
        <v>597</v>
      </c>
      <c r="P199" s="4">
        <v>3022881702</v>
      </c>
      <c r="Q199" s="178" t="s">
        <v>661</v>
      </c>
      <c r="R199" s="304"/>
      <c r="S199" s="6"/>
      <c r="T199" s="6"/>
    </row>
    <row r="200" spans="1:20" s="17" customFormat="1" ht="22.5" hidden="1" customHeight="1" x14ac:dyDescent="0.25">
      <c r="A200" s="225"/>
      <c r="B200" s="227"/>
      <c r="C200" s="221"/>
      <c r="D200" s="221"/>
      <c r="E200" s="221"/>
      <c r="F200" s="229"/>
      <c r="G200" s="221"/>
      <c r="H200" s="216"/>
      <c r="I200" s="135"/>
      <c r="J200" s="136"/>
      <c r="K200" s="18"/>
      <c r="L200" s="51" t="s">
        <v>283</v>
      </c>
      <c r="M200" s="4" t="s">
        <v>662</v>
      </c>
      <c r="N200" s="5">
        <v>1151938391</v>
      </c>
      <c r="O200" s="4" t="s">
        <v>663</v>
      </c>
      <c r="P200" s="4">
        <v>3166984366</v>
      </c>
      <c r="Q200" s="178" t="s">
        <v>664</v>
      </c>
      <c r="R200" s="304"/>
      <c r="S200" s="6"/>
      <c r="T200" s="6"/>
    </row>
    <row r="201" spans="1:20" s="17" customFormat="1" ht="22.5" hidden="1" customHeight="1" x14ac:dyDescent="0.25">
      <c r="A201" s="225"/>
      <c r="B201" s="227"/>
      <c r="C201" s="221"/>
      <c r="D201" s="221"/>
      <c r="E201" s="221"/>
      <c r="F201" s="229"/>
      <c r="G201" s="221"/>
      <c r="H201" s="216"/>
      <c r="I201" s="135"/>
      <c r="J201" s="136"/>
      <c r="K201" s="18"/>
      <c r="L201" s="51" t="s">
        <v>283</v>
      </c>
      <c r="M201" s="4" t="s">
        <v>665</v>
      </c>
      <c r="N201" s="5">
        <v>1144188642</v>
      </c>
      <c r="O201" s="4" t="s">
        <v>663</v>
      </c>
      <c r="P201" s="4">
        <v>3188682156</v>
      </c>
      <c r="Q201" s="178" t="s">
        <v>666</v>
      </c>
      <c r="R201" s="304"/>
      <c r="S201" s="6"/>
      <c r="T201" s="6"/>
    </row>
    <row r="202" spans="1:20" s="17" customFormat="1" ht="22.5" hidden="1" customHeight="1" x14ac:dyDescent="0.25">
      <c r="A202" s="225"/>
      <c r="B202" s="227"/>
      <c r="C202" s="221"/>
      <c r="D202" s="221"/>
      <c r="E202" s="221"/>
      <c r="F202" s="229"/>
      <c r="G202" s="221"/>
      <c r="H202" s="216"/>
      <c r="I202" s="135"/>
      <c r="J202" s="136"/>
      <c r="K202" s="18"/>
      <c r="L202" s="51" t="s">
        <v>283</v>
      </c>
      <c r="M202" s="4" t="s">
        <v>667</v>
      </c>
      <c r="N202" s="35">
        <v>67010362</v>
      </c>
      <c r="O202" s="4" t="s">
        <v>668</v>
      </c>
      <c r="P202" s="4">
        <v>3117098393</v>
      </c>
      <c r="Q202" s="178" t="s">
        <v>669</v>
      </c>
      <c r="R202" s="304"/>
      <c r="S202" s="6"/>
      <c r="T202" s="6"/>
    </row>
    <row r="203" spans="1:20" s="17" customFormat="1" ht="22.5" hidden="1" customHeight="1" x14ac:dyDescent="0.25">
      <c r="A203" s="225"/>
      <c r="B203" s="227"/>
      <c r="C203" s="221"/>
      <c r="D203" s="221"/>
      <c r="E203" s="221"/>
      <c r="F203" s="229"/>
      <c r="G203" s="221"/>
      <c r="H203" s="216"/>
      <c r="I203" s="135"/>
      <c r="J203" s="136"/>
      <c r="K203" s="18"/>
      <c r="L203" s="51" t="s">
        <v>283</v>
      </c>
      <c r="M203" s="4" t="s">
        <v>670</v>
      </c>
      <c r="N203" s="36"/>
      <c r="O203" s="4" t="s">
        <v>671</v>
      </c>
      <c r="P203" s="4">
        <v>3013368255</v>
      </c>
      <c r="Q203" s="178" t="s">
        <v>672</v>
      </c>
      <c r="R203" s="304"/>
      <c r="S203" s="6"/>
      <c r="T203" s="6"/>
    </row>
    <row r="204" spans="1:20" s="17" customFormat="1" ht="22.5" hidden="1" customHeight="1" x14ac:dyDescent="0.25">
      <c r="A204" s="249"/>
      <c r="B204" s="250"/>
      <c r="C204" s="239"/>
      <c r="D204" s="239"/>
      <c r="E204" s="239"/>
      <c r="F204" s="240"/>
      <c r="G204" s="239"/>
      <c r="H204" s="246"/>
      <c r="I204" s="137"/>
      <c r="J204" s="138"/>
      <c r="K204" s="18"/>
      <c r="L204" s="51" t="s">
        <v>283</v>
      </c>
      <c r="M204" s="6" t="s">
        <v>673</v>
      </c>
      <c r="N204" s="7">
        <v>1148956256</v>
      </c>
      <c r="O204" s="6" t="s">
        <v>674</v>
      </c>
      <c r="P204" s="6" t="s">
        <v>675</v>
      </c>
      <c r="Q204" s="178" t="s">
        <v>676</v>
      </c>
      <c r="R204" s="305"/>
      <c r="S204" s="6"/>
      <c r="T204" s="6"/>
    </row>
    <row r="205" spans="1:20" s="17" customFormat="1" ht="28.5" hidden="1" customHeight="1" x14ac:dyDescent="0.25">
      <c r="A205" s="253">
        <v>900378212</v>
      </c>
      <c r="B205" s="232" t="s">
        <v>1216</v>
      </c>
      <c r="C205" s="215" t="s">
        <v>11</v>
      </c>
      <c r="D205" s="215" t="s">
        <v>639</v>
      </c>
      <c r="E205" s="215" t="s">
        <v>46</v>
      </c>
      <c r="F205" s="228">
        <v>2052</v>
      </c>
      <c r="G205" s="215" t="s">
        <v>9</v>
      </c>
      <c r="H205" s="215" t="s">
        <v>950</v>
      </c>
      <c r="I205" s="127" t="s">
        <v>1115</v>
      </c>
      <c r="J205" s="127" t="s">
        <v>1413</v>
      </c>
      <c r="K205" s="103" t="s">
        <v>202</v>
      </c>
      <c r="L205" s="19" t="s">
        <v>186</v>
      </c>
      <c r="M205" s="6" t="s">
        <v>504</v>
      </c>
      <c r="N205" s="6">
        <v>55248830</v>
      </c>
      <c r="O205" s="6" t="s">
        <v>505</v>
      </c>
      <c r="P205" s="6" t="s">
        <v>506</v>
      </c>
      <c r="Q205" s="72" t="s">
        <v>507</v>
      </c>
      <c r="R205" s="222" t="s">
        <v>2177</v>
      </c>
      <c r="S205" s="6"/>
      <c r="T205" s="6"/>
    </row>
    <row r="206" spans="1:20" s="17" customFormat="1" ht="28.5" hidden="1" customHeight="1" x14ac:dyDescent="0.25">
      <c r="A206" s="254"/>
      <c r="B206" s="233"/>
      <c r="C206" s="221"/>
      <c r="D206" s="221"/>
      <c r="E206" s="221"/>
      <c r="F206" s="229"/>
      <c r="G206" s="221"/>
      <c r="H206" s="216"/>
      <c r="I206" s="133"/>
      <c r="J206" s="134"/>
      <c r="K206" s="18"/>
      <c r="L206" s="19" t="s">
        <v>186</v>
      </c>
      <c r="M206" s="4" t="s">
        <v>508</v>
      </c>
      <c r="N206" s="4">
        <v>1143869669</v>
      </c>
      <c r="O206" s="4" t="s">
        <v>509</v>
      </c>
      <c r="P206" s="26">
        <v>3045227390</v>
      </c>
      <c r="Q206" s="72" t="s">
        <v>510</v>
      </c>
      <c r="R206" s="223"/>
      <c r="S206" s="6"/>
      <c r="T206" s="6"/>
    </row>
    <row r="207" spans="1:20" s="17" customFormat="1" ht="28.5" hidden="1" customHeight="1" x14ac:dyDescent="0.25">
      <c r="A207" s="254"/>
      <c r="B207" s="233"/>
      <c r="C207" s="221"/>
      <c r="D207" s="221"/>
      <c r="E207" s="221"/>
      <c r="F207" s="229"/>
      <c r="G207" s="221"/>
      <c r="H207" s="216"/>
      <c r="I207" s="135"/>
      <c r="J207" s="136"/>
      <c r="K207" s="18"/>
      <c r="L207" s="19" t="s">
        <v>186</v>
      </c>
      <c r="M207" s="6" t="s">
        <v>511</v>
      </c>
      <c r="N207" s="6">
        <v>31483108</v>
      </c>
      <c r="O207" s="6" t="s">
        <v>512</v>
      </c>
      <c r="P207" s="6">
        <v>3016172204</v>
      </c>
      <c r="Q207" s="72" t="s">
        <v>513</v>
      </c>
      <c r="R207" s="223"/>
      <c r="S207" s="6" t="s">
        <v>1739</v>
      </c>
      <c r="T207" s="6" t="s">
        <v>2178</v>
      </c>
    </row>
    <row r="208" spans="1:20" s="17" customFormat="1" ht="28.5" hidden="1" customHeight="1" x14ac:dyDescent="0.25">
      <c r="A208" s="254"/>
      <c r="B208" s="233"/>
      <c r="C208" s="221"/>
      <c r="D208" s="221"/>
      <c r="E208" s="221"/>
      <c r="F208" s="229"/>
      <c r="G208" s="221"/>
      <c r="H208" s="216"/>
      <c r="I208" s="135"/>
      <c r="J208" s="136"/>
      <c r="K208" s="18"/>
      <c r="L208" s="19" t="s">
        <v>186</v>
      </c>
      <c r="M208" s="6" t="s">
        <v>951</v>
      </c>
      <c r="N208" s="6">
        <v>31322644</v>
      </c>
      <c r="O208" s="6" t="s">
        <v>953</v>
      </c>
      <c r="P208" s="6">
        <v>3165186763</v>
      </c>
      <c r="Q208" s="72" t="s">
        <v>952</v>
      </c>
      <c r="R208" s="223"/>
      <c r="S208" s="6"/>
      <c r="T208" s="6"/>
    </row>
    <row r="209" spans="1:21" s="17" customFormat="1" ht="28.5" hidden="1" customHeight="1" x14ac:dyDescent="0.25">
      <c r="A209" s="254"/>
      <c r="B209" s="233"/>
      <c r="C209" s="221"/>
      <c r="D209" s="221"/>
      <c r="E209" s="221"/>
      <c r="F209" s="229"/>
      <c r="G209" s="221"/>
      <c r="H209" s="216"/>
      <c r="I209" s="135"/>
      <c r="J209" s="136"/>
      <c r="K209" s="18"/>
      <c r="L209" s="19" t="s">
        <v>186</v>
      </c>
      <c r="M209" s="6" t="s">
        <v>514</v>
      </c>
      <c r="N209" s="6">
        <v>1061791504</v>
      </c>
      <c r="O209" s="6" t="s">
        <v>246</v>
      </c>
      <c r="P209" s="6">
        <v>3212546041</v>
      </c>
      <c r="Q209" s="72" t="s">
        <v>515</v>
      </c>
      <c r="R209" s="223"/>
      <c r="S209" s="6"/>
      <c r="T209" s="6"/>
    </row>
    <row r="210" spans="1:21" s="17" customFormat="1" ht="28.5" hidden="1" customHeight="1" x14ac:dyDescent="0.25">
      <c r="A210" s="255"/>
      <c r="B210" s="252"/>
      <c r="C210" s="239"/>
      <c r="D210" s="239"/>
      <c r="E210" s="239"/>
      <c r="F210" s="240"/>
      <c r="G210" s="239"/>
      <c r="H210" s="246"/>
      <c r="I210" s="137"/>
      <c r="J210" s="138"/>
      <c r="K210" s="18"/>
      <c r="L210" s="19" t="s">
        <v>186</v>
      </c>
      <c r="M210" s="4" t="s">
        <v>2173</v>
      </c>
      <c r="N210" s="4">
        <v>1144131212</v>
      </c>
      <c r="O210" s="4" t="s">
        <v>516</v>
      </c>
      <c r="P210" s="4">
        <v>3155042988</v>
      </c>
      <c r="Q210" s="72" t="s">
        <v>2174</v>
      </c>
      <c r="R210" s="256"/>
      <c r="S210" s="6" t="s">
        <v>537</v>
      </c>
      <c r="T210" s="6" t="s">
        <v>2171</v>
      </c>
    </row>
    <row r="211" spans="1:21" s="17" customFormat="1" ht="38.25" hidden="1" customHeight="1" x14ac:dyDescent="0.25">
      <c r="A211" s="224">
        <v>860006797</v>
      </c>
      <c r="B211" s="288" t="s">
        <v>125</v>
      </c>
      <c r="C211" s="215" t="s">
        <v>11</v>
      </c>
      <c r="D211" s="215" t="s">
        <v>640</v>
      </c>
      <c r="E211" s="215" t="s">
        <v>46</v>
      </c>
      <c r="F211" s="228">
        <v>1385</v>
      </c>
      <c r="G211" s="215" t="s">
        <v>9</v>
      </c>
      <c r="H211" s="215" t="s">
        <v>1035</v>
      </c>
      <c r="I211" s="128" t="s">
        <v>1036</v>
      </c>
      <c r="J211" s="128" t="s">
        <v>1408</v>
      </c>
      <c r="K211" s="103" t="s">
        <v>202</v>
      </c>
      <c r="L211" s="19" t="s">
        <v>186</v>
      </c>
      <c r="M211" s="6" t="s">
        <v>517</v>
      </c>
      <c r="N211" s="6">
        <v>29118322</v>
      </c>
      <c r="O211" s="6" t="s">
        <v>518</v>
      </c>
      <c r="P211" s="6">
        <v>3153165649</v>
      </c>
      <c r="Q211" s="65" t="s">
        <v>126</v>
      </c>
      <c r="R211" s="321"/>
      <c r="S211" s="6"/>
      <c r="T211" s="6"/>
      <c r="U211" s="279"/>
    </row>
    <row r="212" spans="1:21" s="17" customFormat="1" ht="38.25" hidden="1" customHeight="1" x14ac:dyDescent="0.25">
      <c r="A212" s="249"/>
      <c r="B212" s="289"/>
      <c r="C212" s="239"/>
      <c r="D212" s="239"/>
      <c r="E212" s="239"/>
      <c r="F212" s="240"/>
      <c r="G212" s="239"/>
      <c r="H212" s="239"/>
      <c r="I212" s="14" t="s">
        <v>1123</v>
      </c>
      <c r="J212" s="14" t="s">
        <v>1123</v>
      </c>
      <c r="K212" s="18"/>
      <c r="L212" s="19" t="s">
        <v>186</v>
      </c>
      <c r="M212" s="6" t="s">
        <v>519</v>
      </c>
      <c r="N212" s="6">
        <v>1144151873</v>
      </c>
      <c r="O212" s="6" t="s">
        <v>520</v>
      </c>
      <c r="P212" s="6">
        <v>3207746711</v>
      </c>
      <c r="Q212" s="65" t="s">
        <v>521</v>
      </c>
      <c r="R212" s="322"/>
      <c r="S212" s="6"/>
      <c r="T212" s="6"/>
      <c r="U212" s="279"/>
    </row>
    <row r="213" spans="1:21" s="17" customFormat="1" ht="60" hidden="1" x14ac:dyDescent="0.25">
      <c r="A213" s="253">
        <v>890312749</v>
      </c>
      <c r="B213" s="232" t="s">
        <v>143</v>
      </c>
      <c r="C213" s="215" t="s">
        <v>11</v>
      </c>
      <c r="D213" s="215" t="s">
        <v>452</v>
      </c>
      <c r="E213" s="215" t="s">
        <v>120</v>
      </c>
      <c r="F213" s="228">
        <v>9608</v>
      </c>
      <c r="G213" s="215" t="s">
        <v>9</v>
      </c>
      <c r="H213" s="215" t="s">
        <v>439</v>
      </c>
      <c r="I213" s="91" t="s">
        <v>1086</v>
      </c>
      <c r="J213" s="91" t="s">
        <v>2120</v>
      </c>
      <c r="K213" s="18" t="s">
        <v>187</v>
      </c>
      <c r="L213" s="19" t="s">
        <v>186</v>
      </c>
      <c r="M213" s="4" t="s">
        <v>453</v>
      </c>
      <c r="N213" s="33">
        <v>66785279</v>
      </c>
      <c r="O213" s="4" t="s">
        <v>454</v>
      </c>
      <c r="P213" s="4">
        <v>3172178341</v>
      </c>
      <c r="Q213" s="72" t="s">
        <v>455</v>
      </c>
      <c r="R213" s="244" t="s">
        <v>1287</v>
      </c>
      <c r="S213" s="6"/>
      <c r="T213" s="6"/>
    </row>
    <row r="214" spans="1:21" s="17" customFormat="1" ht="45" hidden="1" x14ac:dyDescent="0.25">
      <c r="A214" s="254"/>
      <c r="B214" s="233"/>
      <c r="C214" s="221"/>
      <c r="D214" s="221"/>
      <c r="E214" s="221"/>
      <c r="F214" s="229"/>
      <c r="G214" s="221"/>
      <c r="H214" s="216"/>
      <c r="I214" s="14" t="s">
        <v>1123</v>
      </c>
      <c r="J214" s="14" t="s">
        <v>1123</v>
      </c>
      <c r="K214" s="18"/>
      <c r="L214" s="19" t="s">
        <v>186</v>
      </c>
      <c r="M214" s="4" t="s">
        <v>456</v>
      </c>
      <c r="N214" s="4">
        <v>72008294</v>
      </c>
      <c r="O214" s="4" t="s">
        <v>457</v>
      </c>
      <c r="P214" s="4">
        <v>3104235877</v>
      </c>
      <c r="Q214" s="84" t="s">
        <v>458</v>
      </c>
      <c r="R214" s="247"/>
      <c r="S214" s="6"/>
      <c r="T214" s="6"/>
    </row>
    <row r="215" spans="1:21" s="17" customFormat="1" ht="45" hidden="1" x14ac:dyDescent="0.25">
      <c r="A215" s="255"/>
      <c r="B215" s="252"/>
      <c r="C215" s="239"/>
      <c r="D215" s="239"/>
      <c r="E215" s="239"/>
      <c r="F215" s="240"/>
      <c r="G215" s="239"/>
      <c r="H215" s="246"/>
      <c r="I215" s="14" t="s">
        <v>1123</v>
      </c>
      <c r="J215" s="14" t="s">
        <v>1123</v>
      </c>
      <c r="K215" s="18"/>
      <c r="L215" s="19" t="s">
        <v>186</v>
      </c>
      <c r="M215" s="6" t="s">
        <v>459</v>
      </c>
      <c r="N215" s="6">
        <v>1077858523</v>
      </c>
      <c r="O215" s="6" t="s">
        <v>367</v>
      </c>
      <c r="P215" s="6">
        <v>3160182595</v>
      </c>
      <c r="Q215" s="72" t="s">
        <v>460</v>
      </c>
      <c r="R215" s="248"/>
      <c r="S215" s="7"/>
      <c r="T215" s="6"/>
    </row>
    <row r="216" spans="1:21" s="17" customFormat="1" ht="27" hidden="1" customHeight="1" x14ac:dyDescent="0.25">
      <c r="A216" s="224">
        <v>860046201</v>
      </c>
      <c r="B216" s="226" t="s">
        <v>119</v>
      </c>
      <c r="C216" s="215" t="s">
        <v>11</v>
      </c>
      <c r="D216" s="215" t="s">
        <v>894</v>
      </c>
      <c r="E216" s="215" t="s">
        <v>120</v>
      </c>
      <c r="F216" s="228">
        <v>10324</v>
      </c>
      <c r="G216" s="215" t="s">
        <v>9</v>
      </c>
      <c r="H216" s="215" t="s">
        <v>437</v>
      </c>
      <c r="I216" s="127" t="s">
        <v>438</v>
      </c>
      <c r="J216" s="127" t="s">
        <v>280</v>
      </c>
      <c r="K216" s="18" t="s">
        <v>187</v>
      </c>
      <c r="L216" s="51" t="s">
        <v>283</v>
      </c>
      <c r="M216" s="6" t="s">
        <v>703</v>
      </c>
      <c r="N216" s="6">
        <v>1072431750</v>
      </c>
      <c r="O216" s="6" t="s">
        <v>704</v>
      </c>
      <c r="P216" s="6">
        <v>3112539666</v>
      </c>
      <c r="Q216" s="72" t="s">
        <v>705</v>
      </c>
      <c r="R216" s="303" t="s">
        <v>2104</v>
      </c>
      <c r="S216" s="7"/>
      <c r="T216" s="6"/>
    </row>
    <row r="217" spans="1:21" s="17" customFormat="1" ht="27" hidden="1" customHeight="1" x14ac:dyDescent="0.25">
      <c r="A217" s="225"/>
      <c r="B217" s="227"/>
      <c r="C217" s="221"/>
      <c r="D217" s="221"/>
      <c r="E217" s="221"/>
      <c r="F217" s="229"/>
      <c r="G217" s="221"/>
      <c r="H217" s="216"/>
      <c r="I217" s="133"/>
      <c r="J217" s="134"/>
      <c r="K217" s="18"/>
      <c r="L217" s="51" t="s">
        <v>283</v>
      </c>
      <c r="M217" s="6" t="s">
        <v>900</v>
      </c>
      <c r="N217" s="6">
        <v>31569393</v>
      </c>
      <c r="O217" s="6" t="s">
        <v>714</v>
      </c>
      <c r="P217" s="6">
        <v>3153241463</v>
      </c>
      <c r="Q217" s="72" t="s">
        <v>901</v>
      </c>
      <c r="R217" s="319"/>
      <c r="S217" s="7"/>
      <c r="T217" s="6"/>
    </row>
    <row r="218" spans="1:21" s="17" customFormat="1" ht="27" hidden="1" customHeight="1" x14ac:dyDescent="0.25">
      <c r="A218" s="225"/>
      <c r="B218" s="227"/>
      <c r="C218" s="221"/>
      <c r="D218" s="221"/>
      <c r="E218" s="221"/>
      <c r="F218" s="229"/>
      <c r="G218" s="221"/>
      <c r="H218" s="216"/>
      <c r="I218" s="135"/>
      <c r="J218" s="136"/>
      <c r="K218" s="18"/>
      <c r="L218" s="51" t="s">
        <v>283</v>
      </c>
      <c r="M218" s="6" t="s">
        <v>903</v>
      </c>
      <c r="N218" s="29"/>
      <c r="O218" s="6" t="s">
        <v>902</v>
      </c>
      <c r="P218" s="29"/>
      <c r="Q218" s="72" t="s">
        <v>904</v>
      </c>
      <c r="R218" s="319"/>
      <c r="S218" s="6"/>
      <c r="T218" s="6"/>
    </row>
    <row r="219" spans="1:21" s="17" customFormat="1" ht="27" hidden="1" customHeight="1" x14ac:dyDescent="0.25">
      <c r="A219" s="225"/>
      <c r="B219" s="227"/>
      <c r="C219" s="221"/>
      <c r="D219" s="221"/>
      <c r="E219" s="221"/>
      <c r="F219" s="229"/>
      <c r="G219" s="221"/>
      <c r="H219" s="216"/>
      <c r="I219" s="135"/>
      <c r="J219" s="136"/>
      <c r="K219" s="18"/>
      <c r="L219" s="51" t="s">
        <v>283</v>
      </c>
      <c r="M219" s="6" t="s">
        <v>998</v>
      </c>
      <c r="N219" s="6">
        <v>34609823</v>
      </c>
      <c r="O219" s="6" t="s">
        <v>999</v>
      </c>
      <c r="P219" s="6">
        <v>3188694433</v>
      </c>
      <c r="Q219" s="72" t="s">
        <v>1000</v>
      </c>
      <c r="R219" s="319"/>
      <c r="S219" s="7"/>
      <c r="T219" s="6"/>
    </row>
    <row r="220" spans="1:21" s="17" customFormat="1" ht="27" hidden="1" customHeight="1" x14ac:dyDescent="0.25">
      <c r="A220" s="225"/>
      <c r="B220" s="227"/>
      <c r="C220" s="221"/>
      <c r="D220" s="221"/>
      <c r="E220" s="221"/>
      <c r="F220" s="229"/>
      <c r="G220" s="221"/>
      <c r="H220" s="216"/>
      <c r="I220" s="135"/>
      <c r="J220" s="136"/>
      <c r="K220" s="18"/>
      <c r="L220" s="51" t="s">
        <v>283</v>
      </c>
      <c r="M220" s="6" t="s">
        <v>1038</v>
      </c>
      <c r="N220" s="29"/>
      <c r="O220" s="6" t="s">
        <v>1039</v>
      </c>
      <c r="P220" s="6">
        <v>3118439552</v>
      </c>
      <c r="Q220" s="72" t="s">
        <v>1037</v>
      </c>
      <c r="R220" s="319"/>
      <c r="S220" s="7"/>
      <c r="T220" s="6"/>
    </row>
    <row r="221" spans="1:21" s="17" customFormat="1" ht="27" hidden="1" customHeight="1" x14ac:dyDescent="0.25">
      <c r="A221" s="249"/>
      <c r="B221" s="250"/>
      <c r="C221" s="239"/>
      <c r="D221" s="239"/>
      <c r="E221" s="239"/>
      <c r="F221" s="240"/>
      <c r="G221" s="239"/>
      <c r="H221" s="246"/>
      <c r="I221" s="137"/>
      <c r="J221" s="138"/>
      <c r="K221" s="18"/>
      <c r="L221" s="51" t="s">
        <v>283</v>
      </c>
      <c r="M221" s="20" t="s">
        <v>706</v>
      </c>
      <c r="N221" s="20">
        <v>1130659869</v>
      </c>
      <c r="O221" s="6" t="s">
        <v>707</v>
      </c>
      <c r="P221" s="20" t="s">
        <v>708</v>
      </c>
      <c r="Q221" s="72" t="s">
        <v>709</v>
      </c>
      <c r="R221" s="320"/>
      <c r="S221" s="6"/>
      <c r="T221" s="6"/>
    </row>
    <row r="222" spans="1:21" s="17" customFormat="1" ht="36" hidden="1" customHeight="1" x14ac:dyDescent="0.25">
      <c r="A222" s="253">
        <v>805025631</v>
      </c>
      <c r="B222" s="232" t="s">
        <v>109</v>
      </c>
      <c r="C222" s="215" t="s">
        <v>11</v>
      </c>
      <c r="D222" s="215" t="s">
        <v>479</v>
      </c>
      <c r="E222" s="215" t="s">
        <v>110</v>
      </c>
      <c r="F222" s="228">
        <v>478</v>
      </c>
      <c r="G222" s="215" t="s">
        <v>9</v>
      </c>
      <c r="H222" s="215" t="s">
        <v>436</v>
      </c>
      <c r="I222" s="127" t="s">
        <v>426</v>
      </c>
      <c r="J222" s="127" t="s">
        <v>426</v>
      </c>
      <c r="K222" s="18" t="s">
        <v>187</v>
      </c>
      <c r="L222" s="19" t="s">
        <v>186</v>
      </c>
      <c r="M222" s="4" t="s">
        <v>1101</v>
      </c>
      <c r="N222" s="4">
        <v>1030603798</v>
      </c>
      <c r="O222" s="4" t="s">
        <v>1102</v>
      </c>
      <c r="P222" s="4">
        <v>3114770474</v>
      </c>
      <c r="Q222" s="72" t="s">
        <v>1103</v>
      </c>
      <c r="R222" s="244" t="s">
        <v>1234</v>
      </c>
      <c r="S222" s="6"/>
      <c r="T222" s="6"/>
    </row>
    <row r="223" spans="1:21" s="17" customFormat="1" ht="36" hidden="1" customHeight="1" x14ac:dyDescent="0.25">
      <c r="A223" s="254"/>
      <c r="B223" s="233"/>
      <c r="C223" s="221"/>
      <c r="D223" s="221"/>
      <c r="E223" s="221"/>
      <c r="F223" s="229"/>
      <c r="G223" s="221"/>
      <c r="H223" s="216"/>
      <c r="I223" s="14" t="s">
        <v>1123</v>
      </c>
      <c r="J223" s="14" t="s">
        <v>1123</v>
      </c>
      <c r="K223" s="18"/>
      <c r="L223" s="19" t="s">
        <v>186</v>
      </c>
      <c r="M223" s="6" t="s">
        <v>480</v>
      </c>
      <c r="N223" s="6">
        <v>1113636753</v>
      </c>
      <c r="O223" s="6" t="s">
        <v>481</v>
      </c>
      <c r="P223" s="6" t="s">
        <v>482</v>
      </c>
      <c r="Q223" s="72" t="s">
        <v>111</v>
      </c>
      <c r="R223" s="245"/>
      <c r="S223" s="6"/>
      <c r="T223" s="6"/>
    </row>
    <row r="224" spans="1:21" s="17" customFormat="1" ht="36" hidden="1" customHeight="1" x14ac:dyDescent="0.25">
      <c r="A224" s="254"/>
      <c r="B224" s="233"/>
      <c r="C224" s="221"/>
      <c r="D224" s="221"/>
      <c r="E224" s="221"/>
      <c r="F224" s="229"/>
      <c r="G224" s="221"/>
      <c r="H224" s="216"/>
      <c r="I224" s="14" t="s">
        <v>1123</v>
      </c>
      <c r="J224" s="14" t="s">
        <v>1123</v>
      </c>
      <c r="K224" s="18"/>
      <c r="L224" s="19" t="s">
        <v>186</v>
      </c>
      <c r="M224" s="6" t="s">
        <v>1559</v>
      </c>
      <c r="N224" s="6">
        <v>16377255</v>
      </c>
      <c r="O224" s="6" t="s">
        <v>1560</v>
      </c>
      <c r="P224" s="6">
        <v>3122425724</v>
      </c>
      <c r="Q224" s="72" t="s">
        <v>1561</v>
      </c>
      <c r="R224" s="245"/>
      <c r="S224" s="6"/>
      <c r="T224" s="6"/>
    </row>
    <row r="225" spans="1:20" s="17" customFormat="1" ht="36" hidden="1" customHeight="1" x14ac:dyDescent="0.25">
      <c r="A225" s="254"/>
      <c r="B225" s="233"/>
      <c r="C225" s="221"/>
      <c r="D225" s="221"/>
      <c r="E225" s="221"/>
      <c r="F225" s="229"/>
      <c r="G225" s="221"/>
      <c r="H225" s="216"/>
      <c r="I225" s="14" t="s">
        <v>1123</v>
      </c>
      <c r="J225" s="14" t="s">
        <v>1123</v>
      </c>
      <c r="K225" s="18"/>
      <c r="L225" s="19" t="s">
        <v>186</v>
      </c>
      <c r="M225" s="6" t="s">
        <v>1231</v>
      </c>
      <c r="N225" s="6">
        <v>1144107753</v>
      </c>
      <c r="O225" s="6" t="s">
        <v>1232</v>
      </c>
      <c r="P225" s="6">
        <v>3114770474</v>
      </c>
      <c r="Q225" s="72" t="s">
        <v>1233</v>
      </c>
      <c r="R225" s="245"/>
      <c r="S225" s="6"/>
      <c r="T225" s="6"/>
    </row>
    <row r="226" spans="1:20" s="17" customFormat="1" ht="36" hidden="1" customHeight="1" x14ac:dyDescent="0.25">
      <c r="A226" s="255"/>
      <c r="B226" s="252"/>
      <c r="C226" s="239"/>
      <c r="D226" s="239"/>
      <c r="E226" s="239"/>
      <c r="F226" s="240"/>
      <c r="G226" s="239"/>
      <c r="H226" s="246"/>
      <c r="I226" s="14" t="s">
        <v>1123</v>
      </c>
      <c r="J226" s="14" t="s">
        <v>1123</v>
      </c>
      <c r="K226" s="18"/>
      <c r="L226" s="19" t="s">
        <v>186</v>
      </c>
      <c r="M226" s="6" t="s">
        <v>483</v>
      </c>
      <c r="N226" s="6">
        <v>38563274</v>
      </c>
      <c r="O226" s="6" t="s">
        <v>484</v>
      </c>
      <c r="P226" s="6" t="s">
        <v>485</v>
      </c>
      <c r="Q226" s="72" t="s">
        <v>486</v>
      </c>
      <c r="R226" s="257"/>
      <c r="S226" s="6"/>
      <c r="T226" s="6"/>
    </row>
    <row r="227" spans="1:20" s="17" customFormat="1" ht="28.5" hidden="1" customHeight="1" x14ac:dyDescent="0.25">
      <c r="A227" s="253">
        <v>805003626</v>
      </c>
      <c r="B227" s="232" t="s">
        <v>148</v>
      </c>
      <c r="C227" s="215" t="s">
        <v>7</v>
      </c>
      <c r="D227" s="215" t="s">
        <v>538</v>
      </c>
      <c r="E227" s="215" t="s">
        <v>149</v>
      </c>
      <c r="F227" s="228">
        <v>3111</v>
      </c>
      <c r="G227" s="215" t="s">
        <v>9</v>
      </c>
      <c r="H227" s="215" t="s">
        <v>435</v>
      </c>
      <c r="I227" s="127" t="s">
        <v>1107</v>
      </c>
      <c r="J227" s="127" t="s">
        <v>2121</v>
      </c>
      <c r="K227" s="18" t="s">
        <v>187</v>
      </c>
      <c r="L227" s="19" t="s">
        <v>186</v>
      </c>
      <c r="M227" s="6" t="s">
        <v>532</v>
      </c>
      <c r="N227" s="7">
        <v>59856418</v>
      </c>
      <c r="O227" s="6" t="s">
        <v>533</v>
      </c>
      <c r="P227" s="6">
        <v>3217496359</v>
      </c>
      <c r="Q227" s="119" t="s">
        <v>534</v>
      </c>
      <c r="R227" s="222" t="s">
        <v>1428</v>
      </c>
      <c r="S227" s="6"/>
      <c r="T227" s="6"/>
    </row>
    <row r="228" spans="1:20" s="17" customFormat="1" ht="28.5" hidden="1" customHeight="1" x14ac:dyDescent="0.25">
      <c r="A228" s="317"/>
      <c r="B228" s="275"/>
      <c r="C228" s="221"/>
      <c r="D228" s="221"/>
      <c r="E228" s="221"/>
      <c r="F228" s="229"/>
      <c r="G228" s="221"/>
      <c r="H228" s="216"/>
      <c r="I228" s="14" t="s">
        <v>1123</v>
      </c>
      <c r="J228" s="14" t="s">
        <v>1123</v>
      </c>
      <c r="K228" s="18"/>
      <c r="L228" s="19" t="s">
        <v>186</v>
      </c>
      <c r="M228" s="39" t="s">
        <v>535</v>
      </c>
      <c r="N228" s="5">
        <v>1130627959</v>
      </c>
      <c r="O228" s="4" t="s">
        <v>536</v>
      </c>
      <c r="P228" s="4">
        <v>3173046023</v>
      </c>
      <c r="Q228" s="72" t="s">
        <v>150</v>
      </c>
      <c r="R228" s="223"/>
      <c r="S228" s="6"/>
      <c r="T228" s="6"/>
    </row>
    <row r="229" spans="1:20" s="17" customFormat="1" ht="28.5" hidden="1" customHeight="1" x14ac:dyDescent="0.25">
      <c r="A229" s="317"/>
      <c r="B229" s="275"/>
      <c r="C229" s="221"/>
      <c r="D229" s="221"/>
      <c r="E229" s="221"/>
      <c r="F229" s="229"/>
      <c r="G229" s="221"/>
      <c r="H229" s="216"/>
      <c r="I229" s="14" t="s">
        <v>1123</v>
      </c>
      <c r="J229" s="14" t="s">
        <v>1123</v>
      </c>
      <c r="K229" s="18"/>
      <c r="L229" s="19" t="s">
        <v>186</v>
      </c>
      <c r="M229" s="6" t="s">
        <v>981</v>
      </c>
      <c r="N229" s="7">
        <v>1193211748</v>
      </c>
      <c r="O229" s="6" t="s">
        <v>501</v>
      </c>
      <c r="P229" s="6">
        <v>3182559026</v>
      </c>
      <c r="Q229" s="72" t="s">
        <v>982</v>
      </c>
      <c r="R229" s="223"/>
      <c r="S229" s="6"/>
      <c r="T229" s="6"/>
    </row>
    <row r="230" spans="1:20" s="17" customFormat="1" ht="28.5" hidden="1" customHeight="1" x14ac:dyDescent="0.25">
      <c r="A230" s="317"/>
      <c r="B230" s="275"/>
      <c r="C230" s="221"/>
      <c r="D230" s="221"/>
      <c r="E230" s="221"/>
      <c r="F230" s="229"/>
      <c r="G230" s="221"/>
      <c r="H230" s="216"/>
      <c r="I230" s="14" t="s">
        <v>1123</v>
      </c>
      <c r="J230" s="14" t="s">
        <v>1123</v>
      </c>
      <c r="K230" s="18"/>
      <c r="L230" s="19" t="s">
        <v>186</v>
      </c>
      <c r="M230" s="6" t="s">
        <v>1065</v>
      </c>
      <c r="N230" s="7">
        <v>1144184275</v>
      </c>
      <c r="O230" s="6" t="s">
        <v>1010</v>
      </c>
      <c r="P230" s="6">
        <v>3005110389</v>
      </c>
      <c r="Q230" s="72" t="s">
        <v>1427</v>
      </c>
      <c r="R230" s="223"/>
      <c r="S230" s="6"/>
      <c r="T230" s="6"/>
    </row>
    <row r="231" spans="1:20" s="17" customFormat="1" ht="28.5" hidden="1" customHeight="1" x14ac:dyDescent="0.25">
      <c r="A231" s="317"/>
      <c r="B231" s="275"/>
      <c r="C231" s="221"/>
      <c r="D231" s="221"/>
      <c r="E231" s="221"/>
      <c r="F231" s="229"/>
      <c r="G231" s="221"/>
      <c r="H231" s="216"/>
      <c r="I231" s="14" t="s">
        <v>1123</v>
      </c>
      <c r="J231" s="14" t="s">
        <v>1123</v>
      </c>
      <c r="K231" s="18"/>
      <c r="L231" s="19" t="s">
        <v>186</v>
      </c>
      <c r="M231" s="4" t="s">
        <v>1218</v>
      </c>
      <c r="N231" s="5">
        <v>1130642768</v>
      </c>
      <c r="O231" s="4" t="s">
        <v>1426</v>
      </c>
      <c r="P231" s="4">
        <v>3172244713</v>
      </c>
      <c r="Q231" s="84" t="s">
        <v>1217</v>
      </c>
      <c r="R231" s="223"/>
      <c r="S231" s="6"/>
      <c r="T231" s="6"/>
    </row>
    <row r="232" spans="1:20" s="17" customFormat="1" ht="28.5" hidden="1" customHeight="1" x14ac:dyDescent="0.25">
      <c r="A232" s="318"/>
      <c r="B232" s="276"/>
      <c r="C232" s="239"/>
      <c r="D232" s="239"/>
      <c r="E232" s="239"/>
      <c r="F232" s="240"/>
      <c r="G232" s="239"/>
      <c r="H232" s="246"/>
      <c r="I232" s="14" t="s">
        <v>1123</v>
      </c>
      <c r="J232" s="14" t="s">
        <v>1123</v>
      </c>
      <c r="K232" s="18"/>
      <c r="L232" s="19" t="s">
        <v>186</v>
      </c>
      <c r="M232" s="6" t="s">
        <v>1424</v>
      </c>
      <c r="N232" s="7">
        <v>1006015876</v>
      </c>
      <c r="O232" s="6" t="s">
        <v>1425</v>
      </c>
      <c r="P232" s="6">
        <v>3005477878</v>
      </c>
      <c r="Q232" s="72" t="s">
        <v>1052</v>
      </c>
      <c r="R232" s="256"/>
      <c r="S232" s="6"/>
      <c r="T232" s="6"/>
    </row>
    <row r="233" spans="1:20" s="17" customFormat="1" ht="27" hidden="1" customHeight="1" x14ac:dyDescent="0.25">
      <c r="A233" s="314">
        <v>900091175</v>
      </c>
      <c r="B233" s="267" t="s">
        <v>127</v>
      </c>
      <c r="C233" s="261" t="s">
        <v>11</v>
      </c>
      <c r="D233" s="215" t="s">
        <v>862</v>
      </c>
      <c r="E233" s="215" t="s">
        <v>128</v>
      </c>
      <c r="F233" s="270">
        <v>668</v>
      </c>
      <c r="G233" s="261" t="s">
        <v>9</v>
      </c>
      <c r="H233" s="215" t="s">
        <v>434</v>
      </c>
      <c r="I233" s="109" t="s">
        <v>201</v>
      </c>
      <c r="J233" s="109" t="s">
        <v>1086</v>
      </c>
      <c r="K233" s="14" t="s">
        <v>187</v>
      </c>
      <c r="L233" s="19" t="s">
        <v>186</v>
      </c>
      <c r="M233" s="6" t="s">
        <v>543</v>
      </c>
      <c r="N233" s="7">
        <v>1107088042</v>
      </c>
      <c r="O233" s="6" t="s">
        <v>544</v>
      </c>
      <c r="P233" s="6">
        <v>3108936989</v>
      </c>
      <c r="Q233" s="74" t="s">
        <v>545</v>
      </c>
      <c r="R233" s="244" t="s">
        <v>1566</v>
      </c>
      <c r="S233" s="6"/>
      <c r="T233" s="6"/>
    </row>
    <row r="234" spans="1:20" s="17" customFormat="1" ht="27" hidden="1" customHeight="1" x14ac:dyDescent="0.25">
      <c r="A234" s="315"/>
      <c r="B234" s="268"/>
      <c r="C234" s="262"/>
      <c r="D234" s="221"/>
      <c r="E234" s="221"/>
      <c r="F234" s="271"/>
      <c r="G234" s="262"/>
      <c r="H234" s="216"/>
      <c r="I234" s="14" t="s">
        <v>1123</v>
      </c>
      <c r="J234" s="14" t="s">
        <v>1123</v>
      </c>
      <c r="K234" s="14"/>
      <c r="L234" s="19" t="s">
        <v>186</v>
      </c>
      <c r="M234" s="4" t="s">
        <v>867</v>
      </c>
      <c r="N234" s="5">
        <v>1193100237</v>
      </c>
      <c r="O234" s="4" t="s">
        <v>544</v>
      </c>
      <c r="P234" s="4">
        <v>3147942411</v>
      </c>
      <c r="Q234" s="72" t="s">
        <v>547</v>
      </c>
      <c r="R234" s="247"/>
      <c r="S234" s="6"/>
      <c r="T234" s="6"/>
    </row>
    <row r="235" spans="1:20" s="17" customFormat="1" ht="27" hidden="1" customHeight="1" x14ac:dyDescent="0.25">
      <c r="A235" s="315"/>
      <c r="B235" s="268"/>
      <c r="C235" s="262"/>
      <c r="D235" s="221"/>
      <c r="E235" s="221"/>
      <c r="F235" s="271"/>
      <c r="G235" s="262"/>
      <c r="H235" s="216"/>
      <c r="I235" s="14" t="s">
        <v>1123</v>
      </c>
      <c r="J235" s="14" t="s">
        <v>1123</v>
      </c>
      <c r="K235" s="14"/>
      <c r="L235" s="19" t="s">
        <v>186</v>
      </c>
      <c r="M235" s="4" t="s">
        <v>1564</v>
      </c>
      <c r="N235" s="5">
        <v>1143825012</v>
      </c>
      <c r="O235" s="4" t="s">
        <v>714</v>
      </c>
      <c r="P235" s="4">
        <v>3147942411</v>
      </c>
      <c r="Q235" s="72" t="s">
        <v>547</v>
      </c>
      <c r="R235" s="247"/>
      <c r="S235" s="6"/>
      <c r="T235" s="6"/>
    </row>
    <row r="236" spans="1:20" s="3" customFormat="1" ht="27" hidden="1" customHeight="1" x14ac:dyDescent="0.25">
      <c r="A236" s="316"/>
      <c r="B236" s="269"/>
      <c r="C236" s="263"/>
      <c r="D236" s="239"/>
      <c r="E236" s="239"/>
      <c r="F236" s="272"/>
      <c r="G236" s="263"/>
      <c r="H236" s="246"/>
      <c r="I236" s="14" t="s">
        <v>1123</v>
      </c>
      <c r="J236" s="14" t="s">
        <v>1123</v>
      </c>
      <c r="K236" s="14"/>
      <c r="L236" s="19" t="s">
        <v>186</v>
      </c>
      <c r="M236" s="6" t="s">
        <v>548</v>
      </c>
      <c r="N236" s="11">
        <v>31577613</v>
      </c>
      <c r="O236" s="6" t="s">
        <v>549</v>
      </c>
      <c r="P236" s="6" t="s">
        <v>550</v>
      </c>
      <c r="Q236" s="72" t="s">
        <v>129</v>
      </c>
      <c r="R236" s="248"/>
      <c r="S236" s="6"/>
      <c r="T236" s="6"/>
    </row>
    <row r="237" spans="1:20" s="17" customFormat="1" ht="31.5" hidden="1" customHeight="1" x14ac:dyDescent="0.25">
      <c r="A237" s="253">
        <v>800130149</v>
      </c>
      <c r="B237" s="232" t="s">
        <v>1117</v>
      </c>
      <c r="C237" s="215" t="s">
        <v>7</v>
      </c>
      <c r="D237" s="215" t="s">
        <v>638</v>
      </c>
      <c r="E237" s="215" t="s">
        <v>149</v>
      </c>
      <c r="F237" s="228">
        <v>1147</v>
      </c>
      <c r="G237" s="215" t="s">
        <v>9</v>
      </c>
      <c r="H237" s="215" t="s">
        <v>1033</v>
      </c>
      <c r="I237" s="127" t="s">
        <v>288</v>
      </c>
      <c r="J237" s="127" t="s">
        <v>400</v>
      </c>
      <c r="K237" s="18" t="s">
        <v>187</v>
      </c>
      <c r="L237" s="19" t="s">
        <v>186</v>
      </c>
      <c r="M237" s="6" t="s">
        <v>556</v>
      </c>
      <c r="N237" s="7">
        <v>1114452155</v>
      </c>
      <c r="O237" s="6" t="s">
        <v>557</v>
      </c>
      <c r="P237" s="6">
        <v>3187938934</v>
      </c>
      <c r="Q237" s="72" t="s">
        <v>558</v>
      </c>
      <c r="R237" s="222" t="s">
        <v>1327</v>
      </c>
      <c r="S237" s="6"/>
      <c r="T237" s="6"/>
    </row>
    <row r="238" spans="1:20" s="17" customFormat="1" ht="31.5" hidden="1" customHeight="1" x14ac:dyDescent="0.25">
      <c r="A238" s="254"/>
      <c r="B238" s="233"/>
      <c r="C238" s="221"/>
      <c r="D238" s="221"/>
      <c r="E238" s="221"/>
      <c r="F238" s="229"/>
      <c r="G238" s="221"/>
      <c r="H238" s="216"/>
      <c r="I238" s="14" t="s">
        <v>1123</v>
      </c>
      <c r="J238" s="14" t="s">
        <v>1123</v>
      </c>
      <c r="K238" s="18"/>
      <c r="L238" s="19" t="s">
        <v>186</v>
      </c>
      <c r="M238" s="6" t="s">
        <v>1325</v>
      </c>
      <c r="N238" s="7">
        <v>38602635</v>
      </c>
      <c r="O238" s="6" t="s">
        <v>331</v>
      </c>
      <c r="P238" s="6">
        <v>3108927668</v>
      </c>
      <c r="Q238" s="74" t="s">
        <v>1326</v>
      </c>
      <c r="R238" s="223"/>
      <c r="S238" s="6"/>
      <c r="T238" s="6"/>
    </row>
    <row r="239" spans="1:20" s="17" customFormat="1" ht="31.5" hidden="1" customHeight="1" x14ac:dyDescent="0.25">
      <c r="A239" s="254"/>
      <c r="B239" s="233"/>
      <c r="C239" s="221"/>
      <c r="D239" s="221"/>
      <c r="E239" s="221"/>
      <c r="F239" s="229"/>
      <c r="G239" s="221"/>
      <c r="H239" s="216"/>
      <c r="I239" s="14" t="s">
        <v>1123</v>
      </c>
      <c r="J239" s="14" t="s">
        <v>1123</v>
      </c>
      <c r="K239" s="18"/>
      <c r="L239" s="19" t="s">
        <v>186</v>
      </c>
      <c r="M239" s="6" t="s">
        <v>559</v>
      </c>
      <c r="N239" s="7">
        <v>1144124547</v>
      </c>
      <c r="O239" s="6" t="s">
        <v>560</v>
      </c>
      <c r="P239" s="6">
        <v>3174380342</v>
      </c>
      <c r="Q239" s="74" t="s">
        <v>561</v>
      </c>
      <c r="R239" s="223"/>
      <c r="S239" s="6"/>
      <c r="T239" s="6"/>
    </row>
    <row r="240" spans="1:20" s="17" customFormat="1" ht="21.75" hidden="1" customHeight="1" x14ac:dyDescent="0.25">
      <c r="A240" s="253">
        <v>890301753</v>
      </c>
      <c r="B240" s="232" t="s">
        <v>144</v>
      </c>
      <c r="C240" s="215" t="s">
        <v>11</v>
      </c>
      <c r="D240" s="215" t="s">
        <v>637</v>
      </c>
      <c r="E240" s="215" t="s">
        <v>145</v>
      </c>
      <c r="F240" s="228">
        <v>611</v>
      </c>
      <c r="G240" s="215" t="s">
        <v>9</v>
      </c>
      <c r="H240" s="215" t="s">
        <v>432</v>
      </c>
      <c r="I240" s="127" t="s">
        <v>1072</v>
      </c>
      <c r="J240" s="127" t="s">
        <v>426</v>
      </c>
      <c r="K240" s="18" t="s">
        <v>187</v>
      </c>
      <c r="L240" s="51" t="s">
        <v>283</v>
      </c>
      <c r="M240" s="6" t="s">
        <v>829</v>
      </c>
      <c r="N240" s="6">
        <v>1140414329</v>
      </c>
      <c r="O240" s="6" t="s">
        <v>798</v>
      </c>
      <c r="P240" s="6">
        <v>3203598527</v>
      </c>
      <c r="Q240" s="72" t="s">
        <v>830</v>
      </c>
      <c r="R240" s="244" t="s">
        <v>1214</v>
      </c>
      <c r="S240" s="6"/>
      <c r="T240" s="6"/>
    </row>
    <row r="241" spans="1:20" s="17" customFormat="1" ht="21.75" hidden="1" customHeight="1" x14ac:dyDescent="0.25">
      <c r="A241" s="254"/>
      <c r="B241" s="233"/>
      <c r="C241" s="221"/>
      <c r="D241" s="221"/>
      <c r="E241" s="221"/>
      <c r="F241" s="229"/>
      <c r="G241" s="221"/>
      <c r="H241" s="216"/>
      <c r="I241" s="14" t="s">
        <v>1123</v>
      </c>
      <c r="J241" s="14" t="s">
        <v>1123</v>
      </c>
      <c r="K241" s="18"/>
      <c r="L241" s="51" t="s">
        <v>283</v>
      </c>
      <c r="M241" s="6" t="s">
        <v>831</v>
      </c>
      <c r="N241" s="29"/>
      <c r="O241" s="6" t="s">
        <v>539</v>
      </c>
      <c r="P241" s="6">
        <v>3174363008</v>
      </c>
      <c r="Q241" s="72" t="s">
        <v>832</v>
      </c>
      <c r="R241" s="245"/>
      <c r="S241" s="6"/>
      <c r="T241" s="6"/>
    </row>
    <row r="242" spans="1:20" s="17" customFormat="1" ht="21.75" hidden="1" customHeight="1" x14ac:dyDescent="0.25">
      <c r="A242" s="255"/>
      <c r="B242" s="252"/>
      <c r="C242" s="239"/>
      <c r="D242" s="239"/>
      <c r="E242" s="239"/>
      <c r="F242" s="240"/>
      <c r="G242" s="239"/>
      <c r="H242" s="246"/>
      <c r="I242" s="14" t="s">
        <v>1123</v>
      </c>
      <c r="J242" s="14" t="s">
        <v>1123</v>
      </c>
      <c r="K242" s="18"/>
      <c r="L242" s="51" t="s">
        <v>283</v>
      </c>
      <c r="M242" s="47" t="s">
        <v>540</v>
      </c>
      <c r="N242" s="17">
        <v>1144074821</v>
      </c>
      <c r="O242" s="47" t="s">
        <v>541</v>
      </c>
      <c r="P242" s="6">
        <v>3183715892</v>
      </c>
      <c r="Q242" s="72" t="s">
        <v>542</v>
      </c>
      <c r="R242" s="257"/>
      <c r="S242" s="6"/>
      <c r="T242" s="6"/>
    </row>
    <row r="243" spans="1:20" s="17" customFormat="1" ht="37.5" hidden="1" customHeight="1" x14ac:dyDescent="0.25">
      <c r="A243" s="224">
        <v>890304297</v>
      </c>
      <c r="B243" s="280" t="s">
        <v>29</v>
      </c>
      <c r="C243" s="215" t="s">
        <v>7</v>
      </c>
      <c r="D243" s="215" t="s">
        <v>2057</v>
      </c>
      <c r="E243" s="215" t="s">
        <v>30</v>
      </c>
      <c r="F243" s="228">
        <v>368</v>
      </c>
      <c r="G243" s="215" t="s">
        <v>9</v>
      </c>
      <c r="H243" s="215" t="s">
        <v>425</v>
      </c>
      <c r="I243" s="127" t="s">
        <v>426</v>
      </c>
      <c r="J243" s="127" t="s">
        <v>262</v>
      </c>
      <c r="K243" s="103" t="s">
        <v>202</v>
      </c>
      <c r="L243" s="51" t="s">
        <v>283</v>
      </c>
      <c r="M243" s="6" t="s">
        <v>934</v>
      </c>
      <c r="N243" s="6">
        <v>1144179356</v>
      </c>
      <c r="O243" s="6" t="s">
        <v>936</v>
      </c>
      <c r="P243" s="6">
        <v>3104893548</v>
      </c>
      <c r="Q243" s="72" t="s">
        <v>935</v>
      </c>
      <c r="R243" s="277" t="s">
        <v>2056</v>
      </c>
      <c r="S243" s="6"/>
      <c r="T243" s="6"/>
    </row>
    <row r="244" spans="1:20" s="17" customFormat="1" ht="37.5" hidden="1" customHeight="1" x14ac:dyDescent="0.25">
      <c r="A244" s="225"/>
      <c r="B244" s="291"/>
      <c r="C244" s="221"/>
      <c r="D244" s="221"/>
      <c r="E244" s="221"/>
      <c r="F244" s="229"/>
      <c r="G244" s="221"/>
      <c r="H244" s="216"/>
      <c r="I244" s="133"/>
      <c r="J244" s="134"/>
      <c r="K244" s="18"/>
      <c r="L244" s="51" t="s">
        <v>283</v>
      </c>
      <c r="M244" s="6" t="s">
        <v>1255</v>
      </c>
      <c r="N244" s="29">
        <v>111213131</v>
      </c>
      <c r="O244" s="6" t="s">
        <v>1256</v>
      </c>
      <c r="P244" s="6">
        <v>3108227912</v>
      </c>
      <c r="Q244" s="72" t="s">
        <v>1254</v>
      </c>
      <c r="R244" s="290"/>
      <c r="S244" s="6"/>
      <c r="T244" s="6"/>
    </row>
    <row r="245" spans="1:20" s="17" customFormat="1" ht="37.5" hidden="1" customHeight="1" x14ac:dyDescent="0.25">
      <c r="A245" s="249"/>
      <c r="B245" s="281"/>
      <c r="C245" s="239"/>
      <c r="D245" s="239"/>
      <c r="E245" s="239"/>
      <c r="F245" s="240"/>
      <c r="G245" s="239"/>
      <c r="H245" s="246"/>
      <c r="I245" s="137"/>
      <c r="J245" s="138"/>
      <c r="K245" s="18"/>
      <c r="L245" s="51" t="s">
        <v>283</v>
      </c>
      <c r="M245" s="16" t="s">
        <v>923</v>
      </c>
      <c r="N245" s="16">
        <v>1114821829</v>
      </c>
      <c r="O245" s="16" t="s">
        <v>924</v>
      </c>
      <c r="P245" s="16">
        <v>3108388416</v>
      </c>
      <c r="Q245" s="72" t="s">
        <v>925</v>
      </c>
      <c r="R245" s="278"/>
      <c r="S245" s="6"/>
      <c r="T245" s="6"/>
    </row>
    <row r="246" spans="1:20" s="17" customFormat="1" ht="35.25" hidden="1" customHeight="1" x14ac:dyDescent="0.25">
      <c r="A246" s="253">
        <v>901038167</v>
      </c>
      <c r="B246" s="232" t="s">
        <v>130</v>
      </c>
      <c r="C246" s="215" t="s">
        <v>1531</v>
      </c>
      <c r="D246" s="215" t="s">
        <v>322</v>
      </c>
      <c r="E246" s="215" t="s">
        <v>131</v>
      </c>
      <c r="F246" s="228">
        <v>827</v>
      </c>
      <c r="G246" s="215" t="s">
        <v>9</v>
      </c>
      <c r="H246" s="215" t="s">
        <v>423</v>
      </c>
      <c r="I246" s="127" t="s">
        <v>1415</v>
      </c>
      <c r="J246" s="127" t="s">
        <v>424</v>
      </c>
      <c r="K246" s="18" t="s">
        <v>187</v>
      </c>
      <c r="L246" s="19" t="s">
        <v>186</v>
      </c>
      <c r="M246" s="49" t="s">
        <v>327</v>
      </c>
      <c r="N246" s="49" t="s">
        <v>868</v>
      </c>
      <c r="O246" s="49" t="s">
        <v>326</v>
      </c>
      <c r="P246" s="49" t="s">
        <v>869</v>
      </c>
      <c r="Q246" s="72" t="s">
        <v>325</v>
      </c>
      <c r="R246" s="258" t="s">
        <v>1713</v>
      </c>
      <c r="S246" s="6"/>
      <c r="T246" s="6"/>
    </row>
    <row r="247" spans="1:20" s="17" customFormat="1" ht="35.25" hidden="1" customHeight="1" x14ac:dyDescent="0.25">
      <c r="A247" s="254"/>
      <c r="B247" s="233"/>
      <c r="C247" s="221"/>
      <c r="D247" s="221"/>
      <c r="E247" s="221"/>
      <c r="F247" s="229"/>
      <c r="G247" s="221"/>
      <c r="H247" s="216"/>
      <c r="I247" s="14" t="s">
        <v>1123</v>
      </c>
      <c r="J247" s="14" t="s">
        <v>1123</v>
      </c>
      <c r="K247" s="18"/>
      <c r="L247" s="19" t="s">
        <v>186</v>
      </c>
      <c r="M247" s="49" t="s">
        <v>1317</v>
      </c>
      <c r="N247" s="144" t="s">
        <v>1711</v>
      </c>
      <c r="O247" s="49" t="s">
        <v>1318</v>
      </c>
      <c r="P247" s="144" t="s">
        <v>1712</v>
      </c>
      <c r="Q247" s="143" t="s">
        <v>1316</v>
      </c>
      <c r="R247" s="245"/>
      <c r="S247" s="6"/>
      <c r="T247" s="6"/>
    </row>
    <row r="248" spans="1:20" s="17" customFormat="1" ht="35.25" hidden="1" customHeight="1" x14ac:dyDescent="0.25">
      <c r="A248" s="254"/>
      <c r="B248" s="233"/>
      <c r="C248" s="221"/>
      <c r="D248" s="221"/>
      <c r="E248" s="221"/>
      <c r="F248" s="229"/>
      <c r="G248" s="221"/>
      <c r="H248" s="216"/>
      <c r="I248" s="14" t="s">
        <v>1123</v>
      </c>
      <c r="J248" s="14" t="s">
        <v>1123</v>
      </c>
      <c r="K248" s="18"/>
      <c r="L248" s="19" t="s">
        <v>186</v>
      </c>
      <c r="M248" s="6" t="s">
        <v>323</v>
      </c>
      <c r="N248" s="6">
        <v>1144050948</v>
      </c>
      <c r="O248" s="6" t="s">
        <v>324</v>
      </c>
      <c r="P248" s="6">
        <v>3235852009</v>
      </c>
      <c r="Q248" s="72" t="s">
        <v>132</v>
      </c>
      <c r="R248" s="247"/>
      <c r="S248" s="6"/>
      <c r="T248" s="6"/>
    </row>
    <row r="249" spans="1:20" s="17" customFormat="1" ht="32.25" hidden="1" customHeight="1" x14ac:dyDescent="0.25">
      <c r="A249" s="224">
        <v>890301886</v>
      </c>
      <c r="B249" s="280" t="s">
        <v>117</v>
      </c>
      <c r="C249" s="215" t="s">
        <v>7</v>
      </c>
      <c r="D249" s="215" t="s">
        <v>338</v>
      </c>
      <c r="E249" s="215" t="s">
        <v>118</v>
      </c>
      <c r="F249" s="228">
        <v>1497</v>
      </c>
      <c r="G249" s="215" t="s">
        <v>9</v>
      </c>
      <c r="H249" s="215" t="s">
        <v>422</v>
      </c>
      <c r="I249" s="127" t="s">
        <v>441</v>
      </c>
      <c r="J249" s="127" t="s">
        <v>1087</v>
      </c>
      <c r="K249" s="103" t="s">
        <v>202</v>
      </c>
      <c r="L249" s="51" t="s">
        <v>283</v>
      </c>
      <c r="M249" s="16" t="s">
        <v>330</v>
      </c>
      <c r="N249" s="83"/>
      <c r="O249" s="16" t="s">
        <v>331</v>
      </c>
      <c r="P249" s="16" t="s">
        <v>332</v>
      </c>
      <c r="Q249" s="143" t="s">
        <v>328</v>
      </c>
      <c r="R249" s="277" t="s">
        <v>2034</v>
      </c>
      <c r="S249" s="6"/>
      <c r="T249" s="6"/>
    </row>
    <row r="250" spans="1:20" s="17" customFormat="1" ht="32.25" hidden="1" customHeight="1" x14ac:dyDescent="0.25">
      <c r="A250" s="225"/>
      <c r="B250" s="291"/>
      <c r="C250" s="221"/>
      <c r="D250" s="221"/>
      <c r="E250" s="221"/>
      <c r="F250" s="229"/>
      <c r="G250" s="221"/>
      <c r="H250" s="216"/>
      <c r="I250" s="133"/>
      <c r="J250" s="134"/>
      <c r="K250" s="18"/>
      <c r="L250" s="51" t="s">
        <v>283</v>
      </c>
      <c r="M250" s="6" t="s">
        <v>1095</v>
      </c>
      <c r="N250" s="34">
        <v>25174655</v>
      </c>
      <c r="O250" s="6" t="s">
        <v>1096</v>
      </c>
      <c r="P250" s="6">
        <v>3208229726</v>
      </c>
      <c r="Q250" s="72" t="s">
        <v>1097</v>
      </c>
      <c r="R250" s="290"/>
      <c r="S250" s="6"/>
      <c r="T250" s="6"/>
    </row>
    <row r="251" spans="1:20" s="17" customFormat="1" ht="32.25" hidden="1" customHeight="1" x14ac:dyDescent="0.25">
      <c r="A251" s="225"/>
      <c r="B251" s="291"/>
      <c r="C251" s="221"/>
      <c r="D251" s="221"/>
      <c r="E251" s="221"/>
      <c r="F251" s="229"/>
      <c r="G251" s="221"/>
      <c r="H251" s="216"/>
      <c r="I251" s="135"/>
      <c r="J251" s="136"/>
      <c r="K251" s="18"/>
      <c r="L251" s="51" t="s">
        <v>283</v>
      </c>
      <c r="M251" s="124" t="s">
        <v>339</v>
      </c>
      <c r="N251" s="16">
        <v>1113672678</v>
      </c>
      <c r="O251" s="16" t="s">
        <v>2035</v>
      </c>
      <c r="P251" s="16">
        <v>3233993237</v>
      </c>
      <c r="Q251" s="143" t="s">
        <v>340</v>
      </c>
      <c r="R251" s="312"/>
      <c r="S251" s="6"/>
      <c r="T251" s="6"/>
    </row>
    <row r="252" spans="1:20" s="17" customFormat="1" ht="32.25" hidden="1" customHeight="1" x14ac:dyDescent="0.25">
      <c r="A252" s="225"/>
      <c r="B252" s="291"/>
      <c r="C252" s="221"/>
      <c r="D252" s="221"/>
      <c r="E252" s="221"/>
      <c r="F252" s="229"/>
      <c r="G252" s="221"/>
      <c r="H252" s="216"/>
      <c r="I252" s="135"/>
      <c r="J252" s="136"/>
      <c r="K252" s="18"/>
      <c r="L252" s="51" t="s">
        <v>283</v>
      </c>
      <c r="M252" s="6" t="s">
        <v>1066</v>
      </c>
      <c r="N252" s="16">
        <v>1130676037</v>
      </c>
      <c r="O252" s="6" t="s">
        <v>1067</v>
      </c>
      <c r="P252" s="6">
        <v>3103513687</v>
      </c>
      <c r="Q252" s="72" t="s">
        <v>1068</v>
      </c>
      <c r="R252" s="312"/>
      <c r="S252" s="6"/>
      <c r="T252" s="6"/>
    </row>
    <row r="253" spans="1:20" s="17" customFormat="1" ht="32.25" hidden="1" customHeight="1" x14ac:dyDescent="0.25">
      <c r="A253" s="225"/>
      <c r="B253" s="291"/>
      <c r="C253" s="221"/>
      <c r="D253" s="221"/>
      <c r="E253" s="221"/>
      <c r="F253" s="229"/>
      <c r="G253" s="221"/>
      <c r="H253" s="216"/>
      <c r="I253" s="135"/>
      <c r="J253" s="136"/>
      <c r="K253" s="18"/>
      <c r="L253" s="51" t="s">
        <v>283</v>
      </c>
      <c r="M253" s="6" t="s">
        <v>926</v>
      </c>
      <c r="N253" s="16">
        <v>1116233582</v>
      </c>
      <c r="O253" s="6" t="s">
        <v>333</v>
      </c>
      <c r="P253" s="6">
        <v>3174065305</v>
      </c>
      <c r="Q253" s="72" t="s">
        <v>927</v>
      </c>
      <c r="R253" s="312"/>
      <c r="S253" s="6"/>
      <c r="T253" s="6"/>
    </row>
    <row r="254" spans="1:20" s="17" customFormat="1" ht="32.25" hidden="1" customHeight="1" x14ac:dyDescent="0.25">
      <c r="A254" s="225"/>
      <c r="B254" s="291"/>
      <c r="C254" s="221"/>
      <c r="D254" s="221"/>
      <c r="E254" s="221"/>
      <c r="F254" s="229"/>
      <c r="G254" s="221"/>
      <c r="H254" s="216"/>
      <c r="I254" s="135"/>
      <c r="J254" s="136"/>
      <c r="K254" s="18"/>
      <c r="L254" s="51" t="s">
        <v>283</v>
      </c>
      <c r="M254" s="6" t="s">
        <v>334</v>
      </c>
      <c r="N254" s="6">
        <v>67045028</v>
      </c>
      <c r="O254" s="6" t="s">
        <v>335</v>
      </c>
      <c r="P254" s="6">
        <v>3215074502</v>
      </c>
      <c r="Q254" s="72" t="s">
        <v>329</v>
      </c>
      <c r="R254" s="312"/>
      <c r="S254" s="6"/>
      <c r="T254" s="6"/>
    </row>
    <row r="255" spans="1:20" s="17" customFormat="1" ht="32.25" hidden="1" customHeight="1" x14ac:dyDescent="0.25">
      <c r="A255" s="249"/>
      <c r="B255" s="281"/>
      <c r="C255" s="239"/>
      <c r="D255" s="239"/>
      <c r="E255" s="239"/>
      <c r="F255" s="240"/>
      <c r="G255" s="239"/>
      <c r="H255" s="246"/>
      <c r="I255" s="137"/>
      <c r="J255" s="138"/>
      <c r="K255" s="18"/>
      <c r="L255" s="51" t="s">
        <v>283</v>
      </c>
      <c r="M255" s="6" t="s">
        <v>336</v>
      </c>
      <c r="N255" s="6">
        <v>1144029456</v>
      </c>
      <c r="O255" s="6" t="s">
        <v>337</v>
      </c>
      <c r="P255" s="6">
        <v>3177797709</v>
      </c>
      <c r="Q255" s="72" t="s">
        <v>31</v>
      </c>
      <c r="R255" s="313"/>
      <c r="S255" s="6"/>
      <c r="T255" s="6"/>
    </row>
    <row r="256" spans="1:20" s="17" customFormat="1" ht="26.25" hidden="1" customHeight="1" x14ac:dyDescent="0.25">
      <c r="A256" s="253">
        <v>890303208</v>
      </c>
      <c r="B256" s="232" t="s">
        <v>32</v>
      </c>
      <c r="C256" s="215" t="s">
        <v>11</v>
      </c>
      <c r="D256" s="215" t="s">
        <v>315</v>
      </c>
      <c r="E256" s="215" t="s">
        <v>46</v>
      </c>
      <c r="F256" s="228">
        <v>3675</v>
      </c>
      <c r="G256" s="215" t="s">
        <v>9</v>
      </c>
      <c r="H256" s="215" t="s">
        <v>421</v>
      </c>
      <c r="I256" s="127" t="s">
        <v>2142</v>
      </c>
      <c r="J256" s="127" t="s">
        <v>2113</v>
      </c>
      <c r="K256" s="18" t="s">
        <v>187</v>
      </c>
      <c r="L256" s="19" t="s">
        <v>186</v>
      </c>
      <c r="M256" s="6" t="s">
        <v>1091</v>
      </c>
      <c r="N256" s="6">
        <v>1151961243</v>
      </c>
      <c r="O256" s="6" t="s">
        <v>1092</v>
      </c>
      <c r="P256" s="6">
        <v>3127729880</v>
      </c>
      <c r="Q256" s="72" t="s">
        <v>1093</v>
      </c>
      <c r="R256" s="244" t="s">
        <v>1429</v>
      </c>
      <c r="S256" s="6"/>
      <c r="T256" s="6"/>
    </row>
    <row r="257" spans="1:20" s="17" customFormat="1" ht="26.25" hidden="1" customHeight="1" x14ac:dyDescent="0.25">
      <c r="A257" s="254"/>
      <c r="B257" s="233"/>
      <c r="C257" s="221"/>
      <c r="D257" s="221"/>
      <c r="E257" s="221"/>
      <c r="F257" s="229"/>
      <c r="G257" s="221"/>
      <c r="H257" s="216"/>
      <c r="I257" s="14" t="s">
        <v>1123</v>
      </c>
      <c r="J257" s="14" t="s">
        <v>1123</v>
      </c>
      <c r="K257" s="18"/>
      <c r="L257" s="19" t="s">
        <v>186</v>
      </c>
      <c r="M257" s="27" t="s">
        <v>316</v>
      </c>
      <c r="N257" s="6">
        <v>29114438</v>
      </c>
      <c r="O257" s="6" t="s">
        <v>317</v>
      </c>
      <c r="P257" s="6">
        <v>3155429553</v>
      </c>
      <c r="Q257" s="72" t="s">
        <v>318</v>
      </c>
      <c r="R257" s="245"/>
      <c r="S257" s="6"/>
      <c r="T257" s="6"/>
    </row>
    <row r="258" spans="1:20" s="17" customFormat="1" ht="26.25" hidden="1" customHeight="1" x14ac:dyDescent="0.25">
      <c r="A258" s="254"/>
      <c r="B258" s="233"/>
      <c r="C258" s="221"/>
      <c r="D258" s="221"/>
      <c r="E258" s="221"/>
      <c r="F258" s="229"/>
      <c r="G258" s="221"/>
      <c r="H258" s="216"/>
      <c r="I258" s="14" t="s">
        <v>1123</v>
      </c>
      <c r="J258" s="14" t="s">
        <v>1123</v>
      </c>
      <c r="K258" s="18"/>
      <c r="L258" s="19" t="s">
        <v>186</v>
      </c>
      <c r="M258" s="27" t="s">
        <v>1267</v>
      </c>
      <c r="N258" s="6">
        <v>1143854965</v>
      </c>
      <c r="O258" s="6" t="s">
        <v>714</v>
      </c>
      <c r="P258" s="6">
        <v>3163252075</v>
      </c>
      <c r="Q258" s="72" t="s">
        <v>1268</v>
      </c>
      <c r="R258" s="245"/>
      <c r="S258" s="6"/>
      <c r="T258" s="20"/>
    </row>
    <row r="259" spans="1:20" s="17" customFormat="1" ht="26.25" hidden="1" customHeight="1" x14ac:dyDescent="0.25">
      <c r="A259" s="254"/>
      <c r="B259" s="233"/>
      <c r="C259" s="221"/>
      <c r="D259" s="221"/>
      <c r="E259" s="221"/>
      <c r="F259" s="229"/>
      <c r="G259" s="221"/>
      <c r="H259" s="216"/>
      <c r="I259" s="14" t="s">
        <v>1123</v>
      </c>
      <c r="J259" s="14" t="s">
        <v>1123</v>
      </c>
      <c r="K259" s="18"/>
      <c r="L259" s="19" t="s">
        <v>186</v>
      </c>
      <c r="M259" s="27" t="s">
        <v>993</v>
      </c>
      <c r="N259" s="6">
        <v>76150032</v>
      </c>
      <c r="O259" s="16" t="s">
        <v>994</v>
      </c>
      <c r="P259" s="6">
        <v>3103719410</v>
      </c>
      <c r="Q259" s="72" t="s">
        <v>992</v>
      </c>
      <c r="R259" s="245"/>
      <c r="S259" s="6"/>
      <c r="T259" s="20"/>
    </row>
    <row r="260" spans="1:20" s="17" customFormat="1" ht="26.25" hidden="1" customHeight="1" x14ac:dyDescent="0.25">
      <c r="A260" s="255"/>
      <c r="B260" s="252"/>
      <c r="C260" s="239"/>
      <c r="D260" s="239"/>
      <c r="E260" s="239"/>
      <c r="F260" s="240"/>
      <c r="G260" s="239"/>
      <c r="H260" s="246"/>
      <c r="I260" s="14" t="s">
        <v>1123</v>
      </c>
      <c r="J260" s="14" t="s">
        <v>1123</v>
      </c>
      <c r="K260" s="18"/>
      <c r="L260" s="19" t="s">
        <v>186</v>
      </c>
      <c r="M260" s="4" t="s">
        <v>319</v>
      </c>
      <c r="N260" s="4">
        <v>31446539</v>
      </c>
      <c r="O260" s="4" t="s">
        <v>320</v>
      </c>
      <c r="P260" s="4">
        <v>3004236044</v>
      </c>
      <c r="Q260" s="72" t="s">
        <v>321</v>
      </c>
      <c r="R260" s="257"/>
      <c r="S260" s="6"/>
      <c r="T260" s="6"/>
    </row>
    <row r="261" spans="1:20" s="17" customFormat="1" ht="29.25" hidden="1" customHeight="1" x14ac:dyDescent="0.25">
      <c r="A261" s="224">
        <v>890300208</v>
      </c>
      <c r="B261" s="288" t="s">
        <v>36</v>
      </c>
      <c r="C261" s="215" t="s">
        <v>37</v>
      </c>
      <c r="D261" s="215" t="s">
        <v>779</v>
      </c>
      <c r="E261" s="215" t="s">
        <v>38</v>
      </c>
      <c r="F261" s="228">
        <v>206</v>
      </c>
      <c r="G261" s="215" t="s">
        <v>26</v>
      </c>
      <c r="H261" s="215" t="s">
        <v>420</v>
      </c>
      <c r="I261" s="127" t="s">
        <v>249</v>
      </c>
      <c r="J261" s="127" t="s">
        <v>1113</v>
      </c>
      <c r="K261" s="103" t="s">
        <v>202</v>
      </c>
      <c r="L261" s="19" t="s">
        <v>186</v>
      </c>
      <c r="M261" s="6" t="s">
        <v>780</v>
      </c>
      <c r="N261" s="6">
        <v>38669197</v>
      </c>
      <c r="O261" s="6" t="s">
        <v>781</v>
      </c>
      <c r="P261" s="6">
        <v>3128847311</v>
      </c>
      <c r="Q261" s="64" t="s">
        <v>782</v>
      </c>
      <c r="R261" s="241"/>
      <c r="S261" s="6"/>
      <c r="T261" s="6"/>
    </row>
    <row r="262" spans="1:20" s="17" customFormat="1" ht="29.25" hidden="1" customHeight="1" x14ac:dyDescent="0.25">
      <c r="A262" s="225"/>
      <c r="B262" s="301"/>
      <c r="C262" s="221"/>
      <c r="D262" s="221"/>
      <c r="E262" s="221"/>
      <c r="F262" s="229"/>
      <c r="G262" s="221"/>
      <c r="H262" s="216"/>
      <c r="I262" s="14" t="s">
        <v>1123</v>
      </c>
      <c r="J262" s="14" t="s">
        <v>1123</v>
      </c>
      <c r="K262" s="18"/>
      <c r="L262" s="19" t="s">
        <v>186</v>
      </c>
      <c r="M262" s="6" t="s">
        <v>783</v>
      </c>
      <c r="N262" s="6">
        <v>1116553096</v>
      </c>
      <c r="O262" s="6" t="s">
        <v>784</v>
      </c>
      <c r="P262" s="6">
        <v>3202793616</v>
      </c>
      <c r="Q262" s="64" t="s">
        <v>785</v>
      </c>
      <c r="R262" s="242"/>
      <c r="S262" s="6"/>
      <c r="T262" s="6"/>
    </row>
    <row r="263" spans="1:20" s="17" customFormat="1" ht="29.25" hidden="1" customHeight="1" x14ac:dyDescent="0.25">
      <c r="A263" s="225"/>
      <c r="B263" s="301"/>
      <c r="C263" s="221"/>
      <c r="D263" s="221"/>
      <c r="E263" s="221"/>
      <c r="F263" s="229"/>
      <c r="G263" s="221"/>
      <c r="H263" s="216"/>
      <c r="I263" s="14" t="s">
        <v>1123</v>
      </c>
      <c r="J263" s="14" t="s">
        <v>1123</v>
      </c>
      <c r="K263" s="18"/>
      <c r="L263" s="19" t="s">
        <v>186</v>
      </c>
      <c r="M263" s="6" t="s">
        <v>917</v>
      </c>
      <c r="N263" s="6">
        <v>31536412</v>
      </c>
      <c r="O263" s="6" t="s">
        <v>918</v>
      </c>
      <c r="P263" s="6">
        <v>3206491784</v>
      </c>
      <c r="Q263" s="64" t="s">
        <v>919</v>
      </c>
      <c r="R263" s="242"/>
      <c r="S263" s="6"/>
      <c r="T263" s="6"/>
    </row>
    <row r="264" spans="1:20" s="17" customFormat="1" ht="29.25" hidden="1" customHeight="1" x14ac:dyDescent="0.25">
      <c r="A264" s="249"/>
      <c r="B264" s="289"/>
      <c r="C264" s="239"/>
      <c r="D264" s="239"/>
      <c r="E264" s="239"/>
      <c r="F264" s="240"/>
      <c r="G264" s="239"/>
      <c r="H264" s="246"/>
      <c r="I264" s="14" t="s">
        <v>1123</v>
      </c>
      <c r="J264" s="14" t="s">
        <v>1123</v>
      </c>
      <c r="K264" s="18"/>
      <c r="L264" s="19" t="s">
        <v>186</v>
      </c>
      <c r="M264" s="6" t="s">
        <v>786</v>
      </c>
      <c r="N264" s="6">
        <v>66759732</v>
      </c>
      <c r="O264" s="6" t="s">
        <v>476</v>
      </c>
      <c r="P264" s="6" t="s">
        <v>787</v>
      </c>
      <c r="Q264" s="64" t="s">
        <v>39</v>
      </c>
      <c r="R264" s="243"/>
      <c r="S264" s="6"/>
      <c r="T264" s="6"/>
    </row>
    <row r="265" spans="1:20" s="17" customFormat="1" ht="26.25" hidden="1" customHeight="1" x14ac:dyDescent="0.25">
      <c r="A265" s="253">
        <v>805004875</v>
      </c>
      <c r="B265" s="232" t="s">
        <v>54</v>
      </c>
      <c r="C265" s="215" t="s">
        <v>7</v>
      </c>
      <c r="D265" s="215" t="s">
        <v>381</v>
      </c>
      <c r="E265" s="215" t="s">
        <v>55</v>
      </c>
      <c r="F265" s="228">
        <v>580</v>
      </c>
      <c r="G265" s="215" t="s">
        <v>9</v>
      </c>
      <c r="H265" s="215" t="s">
        <v>419</v>
      </c>
      <c r="I265" s="127" t="s">
        <v>1108</v>
      </c>
      <c r="J265" s="127" t="s">
        <v>184</v>
      </c>
      <c r="K265" s="18" t="s">
        <v>187</v>
      </c>
      <c r="L265" s="19" t="s">
        <v>186</v>
      </c>
      <c r="M265" s="4" t="s">
        <v>370</v>
      </c>
      <c r="N265" s="4">
        <v>66684254</v>
      </c>
      <c r="O265" s="4" t="s">
        <v>371</v>
      </c>
      <c r="P265" s="4" t="s">
        <v>372</v>
      </c>
      <c r="Q265" s="72" t="s">
        <v>373</v>
      </c>
      <c r="R265" s="244" t="s">
        <v>1423</v>
      </c>
      <c r="S265" s="6"/>
      <c r="T265" s="6"/>
    </row>
    <row r="266" spans="1:20" s="17" customFormat="1" ht="26.25" hidden="1" customHeight="1" x14ac:dyDescent="0.25">
      <c r="A266" s="254"/>
      <c r="B266" s="233"/>
      <c r="C266" s="221"/>
      <c r="D266" s="221"/>
      <c r="E266" s="221"/>
      <c r="F266" s="229"/>
      <c r="G266" s="221"/>
      <c r="H266" s="216"/>
      <c r="I266" s="14" t="s">
        <v>1123</v>
      </c>
      <c r="J266" s="14" t="s">
        <v>1123</v>
      </c>
      <c r="K266" s="18"/>
      <c r="L266" s="19" t="s">
        <v>186</v>
      </c>
      <c r="M266" s="4" t="s">
        <v>874</v>
      </c>
      <c r="N266" s="45"/>
      <c r="O266" s="4" t="s">
        <v>875</v>
      </c>
      <c r="P266" s="4">
        <v>3116298851</v>
      </c>
      <c r="Q266" s="72" t="s">
        <v>873</v>
      </c>
      <c r="R266" s="247"/>
      <c r="S266" s="6"/>
      <c r="T266" s="6"/>
    </row>
    <row r="267" spans="1:20" s="17" customFormat="1" ht="26.25" hidden="1" customHeight="1" x14ac:dyDescent="0.25">
      <c r="A267" s="254"/>
      <c r="B267" s="233"/>
      <c r="C267" s="221"/>
      <c r="D267" s="221"/>
      <c r="E267" s="221"/>
      <c r="F267" s="229"/>
      <c r="G267" s="221"/>
      <c r="H267" s="216"/>
      <c r="I267" s="14" t="s">
        <v>1123</v>
      </c>
      <c r="J267" s="14" t="s">
        <v>1123</v>
      </c>
      <c r="K267" s="18"/>
      <c r="L267" s="19" t="s">
        <v>186</v>
      </c>
      <c r="M267" s="4" t="s">
        <v>882</v>
      </c>
      <c r="N267" s="4">
        <v>66996464</v>
      </c>
      <c r="O267" s="4" t="s">
        <v>883</v>
      </c>
      <c r="P267" s="4">
        <v>3003231572</v>
      </c>
      <c r="Q267" s="72" t="s">
        <v>884</v>
      </c>
      <c r="R267" s="247"/>
      <c r="S267" s="6"/>
      <c r="T267" s="6"/>
    </row>
    <row r="268" spans="1:20" s="17" customFormat="1" ht="26.25" hidden="1" customHeight="1" x14ac:dyDescent="0.25">
      <c r="A268" s="254"/>
      <c r="B268" s="233"/>
      <c r="C268" s="221"/>
      <c r="D268" s="221"/>
      <c r="E268" s="221"/>
      <c r="F268" s="229"/>
      <c r="G268" s="221"/>
      <c r="H268" s="216"/>
      <c r="I268" s="14" t="s">
        <v>1123</v>
      </c>
      <c r="J268" s="14" t="s">
        <v>1123</v>
      </c>
      <c r="K268" s="18"/>
      <c r="L268" s="19" t="s">
        <v>186</v>
      </c>
      <c r="M268" s="6" t="s">
        <v>374</v>
      </c>
      <c r="N268" s="6">
        <v>1113682105</v>
      </c>
      <c r="O268" s="6" t="s">
        <v>375</v>
      </c>
      <c r="P268" s="6">
        <v>3235948479</v>
      </c>
      <c r="Q268" s="72" t="s">
        <v>376</v>
      </c>
      <c r="R268" s="247"/>
      <c r="S268" s="6"/>
      <c r="T268" s="20"/>
    </row>
    <row r="269" spans="1:20" s="17" customFormat="1" ht="26.25" hidden="1" customHeight="1" x14ac:dyDescent="0.25">
      <c r="A269" s="255"/>
      <c r="B269" s="252"/>
      <c r="C269" s="239"/>
      <c r="D269" s="239"/>
      <c r="E269" s="239"/>
      <c r="F269" s="240"/>
      <c r="G269" s="239"/>
      <c r="H269" s="246"/>
      <c r="I269" s="14" t="s">
        <v>1123</v>
      </c>
      <c r="J269" s="14" t="s">
        <v>1123</v>
      </c>
      <c r="K269" s="18"/>
      <c r="L269" s="19" t="s">
        <v>186</v>
      </c>
      <c r="M269" s="6" t="s">
        <v>377</v>
      </c>
      <c r="N269" s="6">
        <v>16458420</v>
      </c>
      <c r="O269" s="6" t="s">
        <v>378</v>
      </c>
      <c r="P269" s="6" t="s">
        <v>379</v>
      </c>
      <c r="Q269" s="72" t="s">
        <v>380</v>
      </c>
      <c r="R269" s="248"/>
      <c r="S269" s="6"/>
      <c r="T269" s="6"/>
    </row>
    <row r="270" spans="1:20" s="17" customFormat="1" ht="28.5" hidden="1" customHeight="1" x14ac:dyDescent="0.25">
      <c r="A270" s="224">
        <v>890300225</v>
      </c>
      <c r="B270" s="288" t="s">
        <v>87</v>
      </c>
      <c r="C270" s="215" t="s">
        <v>11</v>
      </c>
      <c r="D270" s="215" t="s">
        <v>969</v>
      </c>
      <c r="E270" s="215" t="s">
        <v>88</v>
      </c>
      <c r="F270" s="228">
        <v>1182</v>
      </c>
      <c r="G270" s="215" t="s">
        <v>9</v>
      </c>
      <c r="H270" s="215" t="s">
        <v>417</v>
      </c>
      <c r="I270" s="127" t="s">
        <v>449</v>
      </c>
      <c r="J270" s="127" t="s">
        <v>296</v>
      </c>
      <c r="K270" s="103" t="s">
        <v>202</v>
      </c>
      <c r="L270" s="19" t="s">
        <v>186</v>
      </c>
      <c r="M270" s="4" t="s">
        <v>710</v>
      </c>
      <c r="N270" s="4">
        <v>1144188021</v>
      </c>
      <c r="O270" s="4" t="s">
        <v>711</v>
      </c>
      <c r="P270" s="4">
        <v>3206332026</v>
      </c>
      <c r="Q270" s="72" t="s">
        <v>712</v>
      </c>
      <c r="R270" s="303" t="s">
        <v>1565</v>
      </c>
      <c r="S270" s="6"/>
      <c r="T270" s="6"/>
    </row>
    <row r="271" spans="1:20" s="17" customFormat="1" ht="28.5" hidden="1" customHeight="1" x14ac:dyDescent="0.25">
      <c r="A271" s="225"/>
      <c r="B271" s="301"/>
      <c r="C271" s="221"/>
      <c r="D271" s="221"/>
      <c r="E271" s="221"/>
      <c r="F271" s="229"/>
      <c r="G271" s="221"/>
      <c r="H271" s="216"/>
      <c r="I271" s="14" t="s">
        <v>1123</v>
      </c>
      <c r="J271" s="14" t="s">
        <v>1123</v>
      </c>
      <c r="K271" s="18"/>
      <c r="L271" s="19" t="s">
        <v>186</v>
      </c>
      <c r="M271" s="4" t="s">
        <v>713</v>
      </c>
      <c r="N271" s="4">
        <v>1151966583</v>
      </c>
      <c r="O271" s="4" t="s">
        <v>714</v>
      </c>
      <c r="P271" s="4">
        <v>3235790544</v>
      </c>
      <c r="Q271" s="72" t="s">
        <v>715</v>
      </c>
      <c r="R271" s="304"/>
      <c r="S271" s="6"/>
      <c r="T271" s="6"/>
    </row>
    <row r="272" spans="1:20" s="17" customFormat="1" ht="28.5" hidden="1" customHeight="1" x14ac:dyDescent="0.25">
      <c r="A272" s="225"/>
      <c r="B272" s="301"/>
      <c r="C272" s="221"/>
      <c r="D272" s="221"/>
      <c r="E272" s="221"/>
      <c r="F272" s="229"/>
      <c r="G272" s="221"/>
      <c r="H272" s="216"/>
      <c r="I272" s="14" t="s">
        <v>1123</v>
      </c>
      <c r="J272" s="14" t="s">
        <v>1123</v>
      </c>
      <c r="K272" s="18"/>
      <c r="L272" s="19" t="s">
        <v>186</v>
      </c>
      <c r="M272" s="4" t="s">
        <v>716</v>
      </c>
      <c r="N272" s="4">
        <v>1144174340</v>
      </c>
      <c r="O272" s="4" t="s">
        <v>717</v>
      </c>
      <c r="P272" s="4">
        <v>3206323359</v>
      </c>
      <c r="Q272" s="72" t="s">
        <v>718</v>
      </c>
      <c r="R272" s="304"/>
      <c r="S272" s="6"/>
      <c r="T272" s="6"/>
    </row>
    <row r="273" spans="1:20" s="17" customFormat="1" ht="28.5" hidden="1" customHeight="1" x14ac:dyDescent="0.25">
      <c r="A273" s="225"/>
      <c r="B273" s="301"/>
      <c r="C273" s="221"/>
      <c r="D273" s="221"/>
      <c r="E273" s="221"/>
      <c r="F273" s="229"/>
      <c r="G273" s="221"/>
      <c r="H273" s="216"/>
      <c r="I273" s="14" t="s">
        <v>1123</v>
      </c>
      <c r="J273" s="14" t="s">
        <v>1123</v>
      </c>
      <c r="K273" s="18"/>
      <c r="L273" s="19" t="s">
        <v>186</v>
      </c>
      <c r="M273" s="4" t="s">
        <v>954</v>
      </c>
      <c r="N273" s="4">
        <v>1113532068</v>
      </c>
      <c r="O273" s="4" t="s">
        <v>955</v>
      </c>
      <c r="P273" s="4">
        <v>3105963201</v>
      </c>
      <c r="Q273" s="72" t="s">
        <v>956</v>
      </c>
      <c r="R273" s="304"/>
      <c r="S273" s="6"/>
      <c r="T273" s="6"/>
    </row>
    <row r="274" spans="1:20" s="17" customFormat="1" ht="28.5" hidden="1" customHeight="1" x14ac:dyDescent="0.25">
      <c r="A274" s="225"/>
      <c r="B274" s="301"/>
      <c r="C274" s="221"/>
      <c r="D274" s="221"/>
      <c r="E274" s="221"/>
      <c r="F274" s="229"/>
      <c r="G274" s="221"/>
      <c r="H274" s="216"/>
      <c r="I274" s="14" t="s">
        <v>1123</v>
      </c>
      <c r="J274" s="14" t="s">
        <v>1123</v>
      </c>
      <c r="K274" s="18"/>
      <c r="L274" s="19" t="s">
        <v>186</v>
      </c>
      <c r="M274" s="4" t="s">
        <v>957</v>
      </c>
      <c r="N274" s="4">
        <v>37392399</v>
      </c>
      <c r="O274" s="4" t="s">
        <v>958</v>
      </c>
      <c r="P274" s="4">
        <v>3117016499</v>
      </c>
      <c r="Q274" s="72" t="s">
        <v>959</v>
      </c>
      <c r="R274" s="304"/>
      <c r="S274" s="6"/>
      <c r="T274" s="6"/>
    </row>
    <row r="275" spans="1:20" s="17" customFormat="1" ht="28.5" hidden="1" customHeight="1" x14ac:dyDescent="0.25">
      <c r="A275" s="225"/>
      <c r="B275" s="301"/>
      <c r="C275" s="221"/>
      <c r="D275" s="221"/>
      <c r="E275" s="221"/>
      <c r="F275" s="229"/>
      <c r="G275" s="221"/>
      <c r="H275" s="216"/>
      <c r="I275" s="14" t="s">
        <v>1123</v>
      </c>
      <c r="J275" s="14" t="s">
        <v>1123</v>
      </c>
      <c r="K275" s="18"/>
      <c r="L275" s="19" t="s">
        <v>186</v>
      </c>
      <c r="M275" s="4" t="s">
        <v>1200</v>
      </c>
      <c r="N275" s="4">
        <v>1107049197</v>
      </c>
      <c r="O275" s="4" t="s">
        <v>1201</v>
      </c>
      <c r="P275" s="4">
        <v>3113744040</v>
      </c>
      <c r="Q275" s="72" t="s">
        <v>1199</v>
      </c>
      <c r="R275" s="304"/>
      <c r="S275" s="6"/>
      <c r="T275" s="6"/>
    </row>
    <row r="276" spans="1:20" s="17" customFormat="1" ht="28.5" hidden="1" customHeight="1" x14ac:dyDescent="0.25">
      <c r="A276" s="225"/>
      <c r="B276" s="301"/>
      <c r="C276" s="221"/>
      <c r="D276" s="221"/>
      <c r="E276" s="221"/>
      <c r="F276" s="229"/>
      <c r="G276" s="221"/>
      <c r="H276" s="216"/>
      <c r="I276" s="14" t="s">
        <v>1123</v>
      </c>
      <c r="J276" s="14" t="s">
        <v>1123</v>
      </c>
      <c r="K276" s="18"/>
      <c r="L276" s="19" t="s">
        <v>186</v>
      </c>
      <c r="M276" s="4" t="s">
        <v>1088</v>
      </c>
      <c r="N276" s="4">
        <v>1143843803</v>
      </c>
      <c r="O276" s="4" t="s">
        <v>1090</v>
      </c>
      <c r="P276" s="4">
        <v>3107275253</v>
      </c>
      <c r="Q276" s="72" t="s">
        <v>1089</v>
      </c>
      <c r="R276" s="304"/>
      <c r="S276" s="6"/>
      <c r="T276" s="6"/>
    </row>
    <row r="277" spans="1:20" s="17" customFormat="1" ht="28.5" hidden="1" customHeight="1" x14ac:dyDescent="0.25">
      <c r="A277" s="225"/>
      <c r="B277" s="301"/>
      <c r="C277" s="221"/>
      <c r="D277" s="221"/>
      <c r="E277" s="221"/>
      <c r="F277" s="229"/>
      <c r="G277" s="221"/>
      <c r="H277" s="216"/>
      <c r="I277" s="14" t="s">
        <v>1123</v>
      </c>
      <c r="J277" s="14" t="s">
        <v>1123</v>
      </c>
      <c r="K277" s="18"/>
      <c r="L277" s="19" t="s">
        <v>186</v>
      </c>
      <c r="M277" s="4" t="s">
        <v>344</v>
      </c>
      <c r="N277" s="4">
        <v>1022403479</v>
      </c>
      <c r="O277" s="4" t="s">
        <v>971</v>
      </c>
      <c r="P277" s="4">
        <v>3133877305</v>
      </c>
      <c r="Q277" s="72" t="s">
        <v>970</v>
      </c>
      <c r="R277" s="304"/>
      <c r="S277" s="6"/>
      <c r="T277" s="6"/>
    </row>
    <row r="278" spans="1:20" s="38" customFormat="1" ht="28.5" hidden="1" customHeight="1" x14ac:dyDescent="0.25">
      <c r="A278" s="249"/>
      <c r="B278" s="289"/>
      <c r="C278" s="239"/>
      <c r="D278" s="239"/>
      <c r="E278" s="239"/>
      <c r="F278" s="240"/>
      <c r="G278" s="239"/>
      <c r="H278" s="246"/>
      <c r="I278" s="14" t="s">
        <v>1123</v>
      </c>
      <c r="J278" s="14" t="s">
        <v>1123</v>
      </c>
      <c r="K278" s="18"/>
      <c r="L278" s="19" t="s">
        <v>186</v>
      </c>
      <c r="M278" s="4" t="s">
        <v>719</v>
      </c>
      <c r="N278" s="4">
        <v>1130678900</v>
      </c>
      <c r="O278" s="4" t="s">
        <v>972</v>
      </c>
      <c r="P278" s="4">
        <v>3145463621</v>
      </c>
      <c r="Q278" s="72" t="s">
        <v>720</v>
      </c>
      <c r="R278" s="305"/>
      <c r="S278" s="6"/>
      <c r="T278" s="6"/>
    </row>
    <row r="279" spans="1:20" s="17" customFormat="1" ht="24.75" hidden="1" customHeight="1" x14ac:dyDescent="0.25">
      <c r="A279" s="253">
        <v>890301884</v>
      </c>
      <c r="B279" s="232" t="s">
        <v>91</v>
      </c>
      <c r="C279" s="215" t="s">
        <v>11</v>
      </c>
      <c r="D279" s="215" t="s">
        <v>314</v>
      </c>
      <c r="E279" s="215" t="s">
        <v>92</v>
      </c>
      <c r="F279" s="228">
        <v>4802</v>
      </c>
      <c r="G279" s="215" t="s">
        <v>9</v>
      </c>
      <c r="H279" s="215" t="s">
        <v>416</v>
      </c>
      <c r="I279" s="127" t="s">
        <v>1409</v>
      </c>
      <c r="J279" s="127" t="s">
        <v>1404</v>
      </c>
      <c r="K279" s="103" t="s">
        <v>202</v>
      </c>
      <c r="L279" s="19" t="s">
        <v>186</v>
      </c>
      <c r="M279" s="6" t="s">
        <v>299</v>
      </c>
      <c r="N279" s="34">
        <v>1130653466</v>
      </c>
      <c r="O279" s="16" t="s">
        <v>300</v>
      </c>
      <c r="P279" s="6">
        <v>3137204965</v>
      </c>
      <c r="Q279" s="72" t="s">
        <v>301</v>
      </c>
      <c r="R279" s="244" t="s">
        <v>2032</v>
      </c>
      <c r="S279" s="6"/>
      <c r="T279" s="6"/>
    </row>
    <row r="280" spans="1:20" s="17" customFormat="1" ht="24.75" hidden="1" customHeight="1" x14ac:dyDescent="0.25">
      <c r="A280" s="254"/>
      <c r="B280" s="233"/>
      <c r="C280" s="221"/>
      <c r="D280" s="221"/>
      <c r="E280" s="221"/>
      <c r="F280" s="229"/>
      <c r="G280" s="221"/>
      <c r="H280" s="216"/>
      <c r="I280" s="14" t="s">
        <v>1123</v>
      </c>
      <c r="J280" s="14" t="s">
        <v>1123</v>
      </c>
      <c r="K280" s="18"/>
      <c r="L280" s="19" t="s">
        <v>186</v>
      </c>
      <c r="M280" s="6" t="s">
        <v>302</v>
      </c>
      <c r="N280" s="6">
        <v>66777276</v>
      </c>
      <c r="O280" s="6" t="s">
        <v>303</v>
      </c>
      <c r="P280" s="6">
        <v>3103758767</v>
      </c>
      <c r="Q280" s="72" t="s">
        <v>93</v>
      </c>
      <c r="R280" s="245"/>
      <c r="S280" s="7"/>
      <c r="T280" s="6"/>
    </row>
    <row r="281" spans="1:20" s="17" customFormat="1" ht="24.75" hidden="1" customHeight="1" x14ac:dyDescent="0.25">
      <c r="A281" s="254"/>
      <c r="B281" s="233"/>
      <c r="C281" s="221"/>
      <c r="D281" s="221"/>
      <c r="E281" s="221"/>
      <c r="F281" s="229"/>
      <c r="G281" s="221"/>
      <c r="H281" s="216"/>
      <c r="I281" s="14" t="s">
        <v>1123</v>
      </c>
      <c r="J281" s="14" t="s">
        <v>1123</v>
      </c>
      <c r="K281" s="18"/>
      <c r="L281" s="19" t="s">
        <v>186</v>
      </c>
      <c r="M281" s="4" t="s">
        <v>304</v>
      </c>
      <c r="N281" s="4">
        <v>1144046320</v>
      </c>
      <c r="O281" s="4" t="s">
        <v>305</v>
      </c>
      <c r="P281" s="4">
        <v>3206732940</v>
      </c>
      <c r="Q281" s="72" t="s">
        <v>306</v>
      </c>
      <c r="R281" s="245"/>
      <c r="S281" s="6"/>
      <c r="T281" s="6"/>
    </row>
    <row r="282" spans="1:20" s="17" customFormat="1" ht="24.75" hidden="1" customHeight="1" x14ac:dyDescent="0.25">
      <c r="A282" s="254"/>
      <c r="B282" s="233"/>
      <c r="C282" s="221"/>
      <c r="D282" s="221"/>
      <c r="E282" s="221"/>
      <c r="F282" s="229"/>
      <c r="G282" s="221"/>
      <c r="H282" s="216"/>
      <c r="I282" s="14" t="s">
        <v>1123</v>
      </c>
      <c r="J282" s="14" t="s">
        <v>1123</v>
      </c>
      <c r="K282" s="18"/>
      <c r="L282" s="19" t="s">
        <v>186</v>
      </c>
      <c r="M282" s="4" t="s">
        <v>307</v>
      </c>
      <c r="N282" s="4">
        <v>1152438468</v>
      </c>
      <c r="O282" s="4" t="s">
        <v>308</v>
      </c>
      <c r="P282" s="4">
        <v>3116304405</v>
      </c>
      <c r="Q282" s="72" t="s">
        <v>309</v>
      </c>
      <c r="R282" s="245"/>
      <c r="S282" s="7"/>
      <c r="T282" s="6"/>
    </row>
    <row r="283" spans="1:20" s="17" customFormat="1" ht="24.75" hidden="1" customHeight="1" x14ac:dyDescent="0.25">
      <c r="A283" s="254"/>
      <c r="B283" s="233"/>
      <c r="C283" s="221"/>
      <c r="D283" s="221"/>
      <c r="E283" s="221"/>
      <c r="F283" s="229"/>
      <c r="G283" s="221"/>
      <c r="H283" s="216"/>
      <c r="I283" s="14" t="s">
        <v>1123</v>
      </c>
      <c r="J283" s="14" t="s">
        <v>1123</v>
      </c>
      <c r="K283" s="18"/>
      <c r="L283" s="19" t="s">
        <v>186</v>
      </c>
      <c r="M283" s="47" t="s">
        <v>310</v>
      </c>
      <c r="N283" s="47">
        <v>1026590344</v>
      </c>
      <c r="O283" s="47" t="s">
        <v>311</v>
      </c>
      <c r="P283" s="47" t="s">
        <v>312</v>
      </c>
      <c r="Q283" s="152" t="s">
        <v>313</v>
      </c>
      <c r="R283" s="245"/>
      <c r="S283" s="47"/>
      <c r="T283" s="47"/>
    </row>
    <row r="284" spans="1:20" s="17" customFormat="1" ht="83.25" hidden="1" customHeight="1" x14ac:dyDescent="0.25">
      <c r="A284" s="94">
        <v>890301163</v>
      </c>
      <c r="B284" s="95" t="s">
        <v>1001</v>
      </c>
      <c r="C284" s="18" t="s">
        <v>11</v>
      </c>
      <c r="D284" s="18" t="s">
        <v>314</v>
      </c>
      <c r="E284" s="18" t="s">
        <v>1002</v>
      </c>
      <c r="F284" s="24">
        <v>1674</v>
      </c>
      <c r="G284" s="18" t="s">
        <v>1003</v>
      </c>
      <c r="H284" s="18" t="s">
        <v>1004</v>
      </c>
      <c r="I284" s="128" t="s">
        <v>1412</v>
      </c>
      <c r="J284" s="128" t="s">
        <v>1301</v>
      </c>
      <c r="K284" s="103" t="s">
        <v>202</v>
      </c>
      <c r="L284" s="19" t="s">
        <v>186</v>
      </c>
      <c r="M284" s="4" t="s">
        <v>304</v>
      </c>
      <c r="N284" s="4">
        <v>1144046320</v>
      </c>
      <c r="O284" s="4" t="s">
        <v>305</v>
      </c>
      <c r="P284" s="4">
        <v>3206732940</v>
      </c>
      <c r="Q284" s="72" t="s">
        <v>306</v>
      </c>
      <c r="R284" s="96" t="s">
        <v>2032</v>
      </c>
      <c r="S284" s="7"/>
      <c r="T284" s="6"/>
    </row>
    <row r="285" spans="1:20" s="17" customFormat="1" ht="27" hidden="1" customHeight="1" x14ac:dyDescent="0.25">
      <c r="A285" s="234">
        <v>890301584</v>
      </c>
      <c r="B285" s="235" t="s">
        <v>101</v>
      </c>
      <c r="C285" s="218" t="s">
        <v>11</v>
      </c>
      <c r="D285" s="236" t="s">
        <v>788</v>
      </c>
      <c r="E285" s="215" t="s">
        <v>102</v>
      </c>
      <c r="F285" s="228">
        <v>1307</v>
      </c>
      <c r="G285" s="215" t="s">
        <v>9</v>
      </c>
      <c r="H285" s="218" t="s">
        <v>412</v>
      </c>
      <c r="I285" s="91" t="s">
        <v>1024</v>
      </c>
      <c r="J285" s="91" t="s">
        <v>447</v>
      </c>
      <c r="K285" s="103" t="s">
        <v>202</v>
      </c>
      <c r="L285" s="25" t="s">
        <v>186</v>
      </c>
      <c r="M285" s="4" t="s">
        <v>789</v>
      </c>
      <c r="N285" s="4">
        <v>1022346143</v>
      </c>
      <c r="O285" s="4" t="s">
        <v>790</v>
      </c>
      <c r="P285" s="4">
        <v>3142747515</v>
      </c>
      <c r="Q285" s="64" t="s">
        <v>103</v>
      </c>
      <c r="R285" s="241"/>
      <c r="S285" s="6"/>
      <c r="T285" s="6"/>
    </row>
    <row r="286" spans="1:20" s="17" customFormat="1" ht="27" hidden="1" customHeight="1" x14ac:dyDescent="0.25">
      <c r="A286" s="234"/>
      <c r="B286" s="235"/>
      <c r="C286" s="218"/>
      <c r="D286" s="237"/>
      <c r="E286" s="221"/>
      <c r="F286" s="229"/>
      <c r="G286" s="221"/>
      <c r="H286" s="220"/>
      <c r="I286" s="133"/>
      <c r="J286" s="134"/>
      <c r="K286" s="18"/>
      <c r="L286" s="25" t="s">
        <v>186</v>
      </c>
      <c r="M286" s="4" t="s">
        <v>791</v>
      </c>
      <c r="N286" s="4">
        <v>1016040601</v>
      </c>
      <c r="O286" s="39" t="s">
        <v>792</v>
      </c>
      <c r="P286" s="4">
        <v>3022281152</v>
      </c>
      <c r="Q286" s="67" t="s">
        <v>793</v>
      </c>
      <c r="R286" s="242"/>
      <c r="S286" s="6"/>
      <c r="T286" s="6"/>
    </row>
    <row r="287" spans="1:20" s="17" customFormat="1" ht="27" hidden="1" customHeight="1" x14ac:dyDescent="0.25">
      <c r="A287" s="234"/>
      <c r="B287" s="235"/>
      <c r="C287" s="218"/>
      <c r="D287" s="237"/>
      <c r="E287" s="221"/>
      <c r="F287" s="229"/>
      <c r="G287" s="221"/>
      <c r="H287" s="220"/>
      <c r="I287" s="135"/>
      <c r="J287" s="136"/>
      <c r="K287" s="18"/>
      <c r="L287" s="25" t="s">
        <v>186</v>
      </c>
      <c r="M287" s="4" t="s">
        <v>1018</v>
      </c>
      <c r="N287" s="4">
        <v>53176491</v>
      </c>
      <c r="O287" s="4" t="s">
        <v>1019</v>
      </c>
      <c r="P287" s="4">
        <v>3103239806</v>
      </c>
      <c r="Q287" s="64" t="s">
        <v>1020</v>
      </c>
      <c r="R287" s="242"/>
      <c r="S287" s="6"/>
      <c r="T287" s="6"/>
    </row>
    <row r="288" spans="1:20" s="17" customFormat="1" ht="27" hidden="1" customHeight="1" x14ac:dyDescent="0.25">
      <c r="A288" s="234"/>
      <c r="B288" s="235"/>
      <c r="C288" s="218"/>
      <c r="D288" s="238"/>
      <c r="E288" s="239"/>
      <c r="F288" s="240"/>
      <c r="G288" s="239"/>
      <c r="H288" s="220"/>
      <c r="I288" s="137"/>
      <c r="J288" s="138"/>
      <c r="K288" s="18"/>
      <c r="L288" s="25" t="s">
        <v>186</v>
      </c>
      <c r="M288" s="6" t="s">
        <v>794</v>
      </c>
      <c r="N288" s="6">
        <v>52533500</v>
      </c>
      <c r="O288" s="6" t="s">
        <v>795</v>
      </c>
      <c r="P288" s="6" t="s">
        <v>796</v>
      </c>
      <c r="Q288" s="64" t="s">
        <v>797</v>
      </c>
      <c r="R288" s="243"/>
      <c r="S288" s="6"/>
      <c r="T288" s="6"/>
    </row>
    <row r="289" spans="1:20" s="17" customFormat="1" ht="24" customHeight="1" x14ac:dyDescent="0.25">
      <c r="A289" s="253">
        <v>891300382</v>
      </c>
      <c r="B289" s="232" t="s">
        <v>133</v>
      </c>
      <c r="C289" s="215" t="s">
        <v>11</v>
      </c>
      <c r="D289" s="215" t="s">
        <v>1112</v>
      </c>
      <c r="E289" s="215" t="s">
        <v>38</v>
      </c>
      <c r="F289" s="228">
        <v>1333</v>
      </c>
      <c r="G289" s="215" t="s">
        <v>9</v>
      </c>
      <c r="H289" s="215" t="s">
        <v>413</v>
      </c>
      <c r="I289" s="127" t="s">
        <v>1414</v>
      </c>
      <c r="J289" s="127" t="s">
        <v>447</v>
      </c>
      <c r="K289" s="18" t="s">
        <v>187</v>
      </c>
      <c r="L289" s="19" t="s">
        <v>186</v>
      </c>
      <c r="M289" s="4" t="s">
        <v>721</v>
      </c>
      <c r="N289" s="4" t="s">
        <v>1094</v>
      </c>
      <c r="O289" s="4" t="s">
        <v>722</v>
      </c>
      <c r="P289" s="4">
        <v>3103893897</v>
      </c>
      <c r="Q289" s="72" t="s">
        <v>723</v>
      </c>
      <c r="R289" s="222" t="s">
        <v>1516</v>
      </c>
      <c r="S289" s="7" t="s">
        <v>895</v>
      </c>
      <c r="T289" s="6" t="s">
        <v>2170</v>
      </c>
    </row>
    <row r="290" spans="1:20" s="17" customFormat="1" ht="24" hidden="1" customHeight="1" x14ac:dyDescent="0.25">
      <c r="A290" s="254"/>
      <c r="B290" s="233"/>
      <c r="C290" s="221"/>
      <c r="D290" s="221"/>
      <c r="E290" s="221"/>
      <c r="F290" s="229"/>
      <c r="G290" s="221"/>
      <c r="H290" s="216"/>
      <c r="I290" s="133"/>
      <c r="J290" s="134"/>
      <c r="K290" s="18"/>
      <c r="L290" s="19" t="s">
        <v>186</v>
      </c>
      <c r="M290" s="4" t="s">
        <v>724</v>
      </c>
      <c r="N290" s="4">
        <v>38552130</v>
      </c>
      <c r="O290" s="4" t="s">
        <v>1515</v>
      </c>
      <c r="P290" s="4">
        <v>3004795484</v>
      </c>
      <c r="Q290" s="72" t="s">
        <v>725</v>
      </c>
      <c r="R290" s="223"/>
      <c r="S290" s="6"/>
      <c r="T290" s="6"/>
    </row>
    <row r="291" spans="1:20" s="17" customFormat="1" ht="24" hidden="1" customHeight="1" x14ac:dyDescent="0.25">
      <c r="A291" s="254"/>
      <c r="B291" s="233"/>
      <c r="C291" s="221"/>
      <c r="D291" s="221"/>
      <c r="E291" s="221"/>
      <c r="F291" s="229"/>
      <c r="G291" s="221"/>
      <c r="H291" s="216"/>
      <c r="I291" s="135"/>
      <c r="J291" s="136"/>
      <c r="K291" s="18"/>
      <c r="L291" s="19" t="s">
        <v>186</v>
      </c>
      <c r="M291" s="4" t="s">
        <v>866</v>
      </c>
      <c r="N291" s="4">
        <v>1144080442</v>
      </c>
      <c r="O291" s="4" t="s">
        <v>726</v>
      </c>
      <c r="P291" s="4">
        <v>3157561467</v>
      </c>
      <c r="Q291" s="72" t="s">
        <v>727</v>
      </c>
      <c r="R291" s="223"/>
      <c r="S291" s="6"/>
      <c r="T291" s="6"/>
    </row>
    <row r="292" spans="1:20" s="17" customFormat="1" ht="24" hidden="1" customHeight="1" x14ac:dyDescent="0.25">
      <c r="A292" s="254"/>
      <c r="B292" s="233"/>
      <c r="C292" s="221"/>
      <c r="D292" s="221"/>
      <c r="E292" s="221"/>
      <c r="F292" s="229"/>
      <c r="G292" s="221"/>
      <c r="H292" s="216"/>
      <c r="I292" s="135"/>
      <c r="J292" s="136"/>
      <c r="K292" s="18"/>
      <c r="L292" s="19" t="s">
        <v>186</v>
      </c>
      <c r="M292" s="4" t="s">
        <v>1073</v>
      </c>
      <c r="N292" s="4">
        <v>1151967813</v>
      </c>
      <c r="O292" s="4" t="s">
        <v>624</v>
      </c>
      <c r="P292" s="4">
        <v>3157364166</v>
      </c>
      <c r="Q292" s="72" t="s">
        <v>1074</v>
      </c>
      <c r="R292" s="223"/>
      <c r="S292" s="6"/>
      <c r="T292" s="6"/>
    </row>
    <row r="293" spans="1:20" s="17" customFormat="1" ht="24" hidden="1" customHeight="1" x14ac:dyDescent="0.25">
      <c r="A293" s="254"/>
      <c r="B293" s="233"/>
      <c r="C293" s="221"/>
      <c r="D293" s="221"/>
      <c r="E293" s="221"/>
      <c r="F293" s="229"/>
      <c r="G293" s="221"/>
      <c r="H293" s="216"/>
      <c r="I293" s="135"/>
      <c r="J293" s="136"/>
      <c r="K293" s="18"/>
      <c r="L293" s="19" t="s">
        <v>186</v>
      </c>
      <c r="M293" s="4" t="s">
        <v>728</v>
      </c>
      <c r="N293" s="4">
        <v>1107098615</v>
      </c>
      <c r="O293" s="4" t="s">
        <v>501</v>
      </c>
      <c r="P293" s="4">
        <v>3206735391</v>
      </c>
      <c r="Q293" s="72" t="s">
        <v>729</v>
      </c>
      <c r="R293" s="223"/>
      <c r="S293" s="7"/>
      <c r="T293" s="6"/>
    </row>
    <row r="294" spans="1:20" s="17" customFormat="1" ht="24" hidden="1" customHeight="1" x14ac:dyDescent="0.25">
      <c r="A294" s="254"/>
      <c r="B294" s="233"/>
      <c r="C294" s="221"/>
      <c r="D294" s="221"/>
      <c r="E294" s="221"/>
      <c r="F294" s="229"/>
      <c r="G294" s="221"/>
      <c r="H294" s="216"/>
      <c r="I294" s="135"/>
      <c r="J294" s="136"/>
      <c r="K294" s="18"/>
      <c r="L294" s="19" t="s">
        <v>186</v>
      </c>
      <c r="M294" s="4" t="s">
        <v>1517</v>
      </c>
      <c r="N294" s="4">
        <v>1151968895</v>
      </c>
      <c r="O294" s="4" t="s">
        <v>734</v>
      </c>
      <c r="P294" s="4">
        <v>3206619882</v>
      </c>
      <c r="Q294" s="72" t="s">
        <v>1518</v>
      </c>
      <c r="R294" s="223"/>
      <c r="S294" s="7"/>
      <c r="T294" s="6"/>
    </row>
    <row r="295" spans="1:20" s="17" customFormat="1" ht="23.25" hidden="1" customHeight="1" x14ac:dyDescent="0.25">
      <c r="A295" s="254"/>
      <c r="B295" s="233"/>
      <c r="C295" s="221"/>
      <c r="D295" s="221"/>
      <c r="E295" s="221"/>
      <c r="F295" s="229"/>
      <c r="G295" s="221"/>
      <c r="H295" s="216"/>
      <c r="I295" s="135"/>
      <c r="J295" s="136"/>
      <c r="K295" s="18"/>
      <c r="L295" s="19" t="s">
        <v>186</v>
      </c>
      <c r="M295" s="4" t="s">
        <v>978</v>
      </c>
      <c r="N295" s="4">
        <v>1144078607</v>
      </c>
      <c r="O295" s="4" t="s">
        <v>979</v>
      </c>
      <c r="P295" s="4">
        <v>3167405310</v>
      </c>
      <c r="Q295" s="72" t="s">
        <v>980</v>
      </c>
      <c r="R295" s="223"/>
      <c r="S295" s="6"/>
      <c r="T295" s="6"/>
    </row>
    <row r="296" spans="1:20" s="17" customFormat="1" ht="24" hidden="1" customHeight="1" x14ac:dyDescent="0.25">
      <c r="A296" s="254"/>
      <c r="B296" s="233"/>
      <c r="C296" s="221"/>
      <c r="D296" s="221"/>
      <c r="E296" s="221"/>
      <c r="F296" s="229"/>
      <c r="G296" s="221"/>
      <c r="H296" s="216"/>
      <c r="I296" s="137"/>
      <c r="J296" s="138"/>
      <c r="K296" s="18"/>
      <c r="L296" s="19" t="s">
        <v>186</v>
      </c>
      <c r="M296" s="4" t="s">
        <v>730</v>
      </c>
      <c r="N296" s="4">
        <v>31642258</v>
      </c>
      <c r="O296" s="4" t="s">
        <v>731</v>
      </c>
      <c r="P296" s="4">
        <v>3113860221</v>
      </c>
      <c r="Q296" s="72" t="s">
        <v>732</v>
      </c>
      <c r="R296" s="223"/>
      <c r="S296" s="6"/>
      <c r="T296" s="6"/>
    </row>
    <row r="297" spans="1:20" s="17" customFormat="1" ht="21" hidden="1" customHeight="1" x14ac:dyDescent="0.25">
      <c r="A297" s="224">
        <v>890304099</v>
      </c>
      <c r="B297" s="288" t="s">
        <v>134</v>
      </c>
      <c r="C297" s="215" t="s">
        <v>11</v>
      </c>
      <c r="D297" s="215" t="s">
        <v>478</v>
      </c>
      <c r="E297" s="215" t="s">
        <v>135</v>
      </c>
      <c r="F297" s="228">
        <v>1952</v>
      </c>
      <c r="G297" s="215" t="s">
        <v>9</v>
      </c>
      <c r="H297" s="215" t="s">
        <v>1076</v>
      </c>
      <c r="I297" s="127" t="s">
        <v>1416</v>
      </c>
      <c r="J297" s="127" t="s">
        <v>414</v>
      </c>
      <c r="K297" s="18" t="s">
        <v>187</v>
      </c>
      <c r="L297" s="51" t="s">
        <v>283</v>
      </c>
      <c r="M297" s="6" t="s">
        <v>461</v>
      </c>
      <c r="N297" s="6">
        <v>1032373513</v>
      </c>
      <c r="O297" s="6" t="s">
        <v>462</v>
      </c>
      <c r="P297" s="6">
        <v>3184043317</v>
      </c>
      <c r="Q297" s="72" t="s">
        <v>463</v>
      </c>
      <c r="R297" s="311" t="s">
        <v>1922</v>
      </c>
      <c r="S297" s="6"/>
      <c r="T297" s="6"/>
    </row>
    <row r="298" spans="1:20" s="17" customFormat="1" ht="21" hidden="1" customHeight="1" x14ac:dyDescent="0.25">
      <c r="A298" s="225"/>
      <c r="B298" s="301"/>
      <c r="C298" s="221"/>
      <c r="D298" s="221"/>
      <c r="E298" s="221"/>
      <c r="F298" s="229"/>
      <c r="G298" s="221"/>
      <c r="H298" s="216"/>
      <c r="I298" s="14"/>
      <c r="J298" s="14"/>
      <c r="K298" s="18"/>
      <c r="L298" s="51" t="s">
        <v>283</v>
      </c>
      <c r="M298" s="6" t="s">
        <v>464</v>
      </c>
      <c r="N298" s="6">
        <v>46450059</v>
      </c>
      <c r="O298" s="6" t="s">
        <v>465</v>
      </c>
      <c r="P298" s="6">
        <v>3174280220</v>
      </c>
      <c r="Q298" s="72" t="s">
        <v>466</v>
      </c>
      <c r="R298" s="311"/>
      <c r="S298" s="6"/>
      <c r="T298" s="6"/>
    </row>
    <row r="299" spans="1:20" s="17" customFormat="1" ht="21" hidden="1" customHeight="1" x14ac:dyDescent="0.25">
      <c r="A299" s="225"/>
      <c r="B299" s="301"/>
      <c r="C299" s="221"/>
      <c r="D299" s="221"/>
      <c r="E299" s="221"/>
      <c r="F299" s="229"/>
      <c r="G299" s="221"/>
      <c r="H299" s="216"/>
      <c r="I299" s="14"/>
      <c r="J299" s="14"/>
      <c r="K299" s="18"/>
      <c r="L299" s="51" t="s">
        <v>283</v>
      </c>
      <c r="M299" s="4" t="s">
        <v>467</v>
      </c>
      <c r="N299" s="4">
        <v>29177906</v>
      </c>
      <c r="O299" s="4" t="s">
        <v>468</v>
      </c>
      <c r="P299" s="4">
        <v>3168200418</v>
      </c>
      <c r="Q299" s="72" t="s">
        <v>469</v>
      </c>
      <c r="R299" s="311"/>
      <c r="S299" s="7"/>
      <c r="T299" s="6"/>
    </row>
    <row r="300" spans="1:20" s="17" customFormat="1" ht="21" hidden="1" customHeight="1" x14ac:dyDescent="0.25">
      <c r="A300" s="225"/>
      <c r="B300" s="301"/>
      <c r="C300" s="221"/>
      <c r="D300" s="221"/>
      <c r="E300" s="221"/>
      <c r="F300" s="229"/>
      <c r="G300" s="221"/>
      <c r="H300" s="216"/>
      <c r="I300" s="14"/>
      <c r="J300" s="14"/>
      <c r="K300" s="18"/>
      <c r="L300" s="51" t="s">
        <v>283</v>
      </c>
      <c r="M300" s="6" t="s">
        <v>470</v>
      </c>
      <c r="N300" s="6">
        <v>38877536</v>
      </c>
      <c r="O300" s="6" t="s">
        <v>1625</v>
      </c>
      <c r="P300" s="6">
        <v>3103972923</v>
      </c>
      <c r="Q300" s="72" t="s">
        <v>471</v>
      </c>
      <c r="R300" s="311"/>
      <c r="S300" s="6"/>
      <c r="T300" s="6"/>
    </row>
    <row r="301" spans="1:20" s="17" customFormat="1" ht="21" hidden="1" customHeight="1" x14ac:dyDescent="0.25">
      <c r="A301" s="225"/>
      <c r="B301" s="301"/>
      <c r="C301" s="221"/>
      <c r="D301" s="221"/>
      <c r="E301" s="221"/>
      <c r="F301" s="229"/>
      <c r="G301" s="221"/>
      <c r="H301" s="216"/>
      <c r="I301" s="14"/>
      <c r="J301" s="14"/>
      <c r="K301" s="18"/>
      <c r="L301" s="51" t="s">
        <v>283</v>
      </c>
      <c r="M301" s="6" t="s">
        <v>472</v>
      </c>
      <c r="N301" s="6">
        <v>1005182883</v>
      </c>
      <c r="O301" s="6" t="s">
        <v>473</v>
      </c>
      <c r="P301" s="6">
        <v>3176573098</v>
      </c>
      <c r="Q301" s="72" t="s">
        <v>474</v>
      </c>
      <c r="R301" s="311"/>
      <c r="S301" s="6"/>
      <c r="T301" s="6"/>
    </row>
    <row r="302" spans="1:20" s="17" customFormat="1" ht="21" hidden="1" customHeight="1" x14ac:dyDescent="0.25">
      <c r="A302" s="225"/>
      <c r="B302" s="301"/>
      <c r="C302" s="221"/>
      <c r="D302" s="221"/>
      <c r="E302" s="221"/>
      <c r="F302" s="229"/>
      <c r="G302" s="221"/>
      <c r="H302" s="216"/>
      <c r="I302" s="14"/>
      <c r="J302" s="14"/>
      <c r="K302" s="18"/>
      <c r="L302" s="51" t="s">
        <v>283</v>
      </c>
      <c r="M302" s="47" t="s">
        <v>475</v>
      </c>
      <c r="N302" s="47">
        <v>1053765172</v>
      </c>
      <c r="O302" s="47" t="s">
        <v>476</v>
      </c>
      <c r="P302" s="47">
        <v>3178553516</v>
      </c>
      <c r="Q302" s="152" t="s">
        <v>477</v>
      </c>
      <c r="R302" s="303"/>
      <c r="S302" s="47"/>
      <c r="T302" s="47"/>
    </row>
    <row r="303" spans="1:20" s="17" customFormat="1" ht="26.25" hidden="1" customHeight="1" x14ac:dyDescent="0.25">
      <c r="A303" s="310">
        <v>890303797</v>
      </c>
      <c r="B303" s="217" t="s">
        <v>157</v>
      </c>
      <c r="C303" s="218" t="s">
        <v>11</v>
      </c>
      <c r="D303" s="218" t="s">
        <v>699</v>
      </c>
      <c r="E303" s="218" t="s">
        <v>158</v>
      </c>
      <c r="F303" s="219">
        <v>1257</v>
      </c>
      <c r="G303" s="218" t="s">
        <v>9</v>
      </c>
      <c r="H303" s="218" t="s">
        <v>415</v>
      </c>
      <c r="I303" s="97" t="s">
        <v>298</v>
      </c>
      <c r="J303" s="97" t="s">
        <v>1835</v>
      </c>
      <c r="K303" s="103" t="s">
        <v>202</v>
      </c>
      <c r="L303" s="25" t="s">
        <v>186</v>
      </c>
      <c r="M303" s="6" t="s">
        <v>1660</v>
      </c>
      <c r="N303" s="7">
        <v>1143858786</v>
      </c>
      <c r="O303" s="6" t="s">
        <v>1661</v>
      </c>
      <c r="P303" s="6">
        <v>3163077832</v>
      </c>
      <c r="Q303" s="72" t="s">
        <v>159</v>
      </c>
      <c r="R303" s="214" t="s">
        <v>1836</v>
      </c>
      <c r="S303" s="6"/>
      <c r="T303" s="6"/>
    </row>
    <row r="304" spans="1:20" s="17" customFormat="1" ht="26.25" hidden="1" customHeight="1" x14ac:dyDescent="0.25">
      <c r="A304" s="310"/>
      <c r="B304" s="217"/>
      <c r="C304" s="218"/>
      <c r="D304" s="218"/>
      <c r="E304" s="218"/>
      <c r="F304" s="219"/>
      <c r="G304" s="218"/>
      <c r="H304" s="220"/>
      <c r="I304" s="14"/>
      <c r="J304" s="14"/>
      <c r="K304" s="18"/>
      <c r="L304" s="25" t="s">
        <v>186</v>
      </c>
      <c r="M304" s="4" t="s">
        <v>700</v>
      </c>
      <c r="N304" s="5">
        <v>1151950793</v>
      </c>
      <c r="O304" s="4" t="s">
        <v>701</v>
      </c>
      <c r="P304" s="4">
        <v>3155909548</v>
      </c>
      <c r="Q304" s="72" t="s">
        <v>702</v>
      </c>
      <c r="R304" s="214"/>
      <c r="S304" s="6"/>
      <c r="T304" s="6"/>
    </row>
    <row r="305" spans="1:23" x14ac:dyDescent="0.25">
      <c r="I305" s="130"/>
    </row>
    <row r="306" spans="1:23" x14ac:dyDescent="0.25">
      <c r="I306" s="130"/>
      <c r="J306" s="130"/>
    </row>
    <row r="307" spans="1:23" x14ac:dyDescent="0.25">
      <c r="Q307" s="40" t="s">
        <v>537</v>
      </c>
      <c r="R307" s="41">
        <v>1</v>
      </c>
    </row>
    <row r="308" spans="1:23" x14ac:dyDescent="0.25">
      <c r="Q308" s="40" t="s">
        <v>895</v>
      </c>
      <c r="R308" s="30">
        <v>4</v>
      </c>
    </row>
    <row r="309" spans="1:23" x14ac:dyDescent="0.25">
      <c r="Q309" s="40" t="s">
        <v>929</v>
      </c>
      <c r="R309" s="41">
        <v>1</v>
      </c>
    </row>
    <row r="310" spans="1:23" x14ac:dyDescent="0.25">
      <c r="Q310" s="40" t="s">
        <v>930</v>
      </c>
      <c r="R310" s="42"/>
    </row>
    <row r="311" spans="1:23" x14ac:dyDescent="0.25">
      <c r="Q311" s="40" t="s">
        <v>931</v>
      </c>
      <c r="R311" s="42">
        <v>1</v>
      </c>
    </row>
    <row r="312" spans="1:23" s="21" customFormat="1" ht="15.75" x14ac:dyDescent="0.25">
      <c r="A312"/>
      <c r="B312"/>
      <c r="C312"/>
      <c r="D312"/>
      <c r="E312"/>
      <c r="F312"/>
      <c r="G312"/>
      <c r="H312"/>
      <c r="I312" s="70"/>
      <c r="J312" s="70"/>
      <c r="K312"/>
      <c r="L312" s="22"/>
      <c r="M312"/>
      <c r="N312"/>
      <c r="O312" s="32"/>
      <c r="P312"/>
      <c r="Q312" s="43" t="s">
        <v>932</v>
      </c>
      <c r="R312" s="44">
        <f>SUM(R307:R311)</f>
        <v>7</v>
      </c>
      <c r="T312" s="22"/>
      <c r="U312"/>
      <c r="V312"/>
    </row>
    <row r="318" spans="1:23" x14ac:dyDescent="0.25">
      <c r="K318" s="55"/>
    </row>
    <row r="319" spans="1:23" s="22" customFormat="1" x14ac:dyDescent="0.25">
      <c r="A319"/>
      <c r="B319"/>
      <c r="C319"/>
      <c r="D319"/>
      <c r="E319"/>
      <c r="F319"/>
      <c r="G319"/>
      <c r="H319"/>
      <c r="I319" s="70"/>
      <c r="J319" s="70"/>
      <c r="K319" s="55"/>
      <c r="M319"/>
      <c r="N319"/>
      <c r="O319" s="32"/>
      <c r="P319"/>
      <c r="Q319" s="32"/>
      <c r="R319"/>
      <c r="S319" s="21"/>
      <c r="U319"/>
      <c r="V319"/>
      <c r="W319"/>
    </row>
  </sheetData>
  <autoFilter ref="A1:W304" xr:uid="{B991F57D-DAB6-48CB-81A9-4F82974B61C7}">
    <filterColumn colId="18">
      <filters>
        <filter val="WHATSAPP"/>
      </filters>
    </filterColumn>
  </autoFilter>
  <mergeCells count="569">
    <mergeCell ref="G2:G4"/>
    <mergeCell ref="H2:H4"/>
    <mergeCell ref="R2:R4"/>
    <mergeCell ref="A5:A9"/>
    <mergeCell ref="B5:B9"/>
    <mergeCell ref="C5:C9"/>
    <mergeCell ref="D5:D9"/>
    <mergeCell ref="E5:E9"/>
    <mergeCell ref="F5:F9"/>
    <mergeCell ref="G5:G9"/>
    <mergeCell ref="A2:A4"/>
    <mergeCell ref="B2:B4"/>
    <mergeCell ref="C2:C4"/>
    <mergeCell ref="D2:D4"/>
    <mergeCell ref="E2:E4"/>
    <mergeCell ref="F2:F4"/>
    <mergeCell ref="H5:H9"/>
    <mergeCell ref="R5:R9"/>
    <mergeCell ref="A11:A16"/>
    <mergeCell ref="B11:B16"/>
    <mergeCell ref="C11:C16"/>
    <mergeCell ref="D11:D16"/>
    <mergeCell ref="E11:E16"/>
    <mergeCell ref="F11:F16"/>
    <mergeCell ref="G11:G16"/>
    <mergeCell ref="H11:H16"/>
    <mergeCell ref="R11:R16"/>
    <mergeCell ref="A18:A23"/>
    <mergeCell ref="B18:B23"/>
    <mergeCell ref="C18:C23"/>
    <mergeCell ref="D18:D23"/>
    <mergeCell ref="E18:E23"/>
    <mergeCell ref="F18:F23"/>
    <mergeCell ref="G18:G23"/>
    <mergeCell ref="H18:H23"/>
    <mergeCell ref="R18:R23"/>
    <mergeCell ref="G24:G28"/>
    <mergeCell ref="H24:H28"/>
    <mergeCell ref="R24:R28"/>
    <mergeCell ref="A29:A32"/>
    <mergeCell ref="B29:B32"/>
    <mergeCell ref="C29:C32"/>
    <mergeCell ref="D29:D32"/>
    <mergeCell ref="E29:E32"/>
    <mergeCell ref="F29:F32"/>
    <mergeCell ref="G29:G32"/>
    <mergeCell ref="A24:A28"/>
    <mergeCell ref="B24:B28"/>
    <mergeCell ref="C24:C28"/>
    <mergeCell ref="D24:D28"/>
    <mergeCell ref="E24:E28"/>
    <mergeCell ref="F24:F28"/>
    <mergeCell ref="H29:H32"/>
    <mergeCell ref="R29:R32"/>
    <mergeCell ref="A33:A37"/>
    <mergeCell ref="B33:B37"/>
    <mergeCell ref="C33:C37"/>
    <mergeCell ref="D33:D37"/>
    <mergeCell ref="E33:E37"/>
    <mergeCell ref="F33:F37"/>
    <mergeCell ref="G33:G37"/>
    <mergeCell ref="H33:H37"/>
    <mergeCell ref="R33:R37"/>
    <mergeCell ref="A38:A40"/>
    <mergeCell ref="B38:B40"/>
    <mergeCell ref="C38:C40"/>
    <mergeCell ref="D38:D40"/>
    <mergeCell ref="E38:E40"/>
    <mergeCell ref="F38:F40"/>
    <mergeCell ref="G38:G40"/>
    <mergeCell ref="H38:H40"/>
    <mergeCell ref="R38:R40"/>
    <mergeCell ref="G41:G42"/>
    <mergeCell ref="H41:H42"/>
    <mergeCell ref="R41:R42"/>
    <mergeCell ref="A47:A52"/>
    <mergeCell ref="B47:B52"/>
    <mergeCell ref="C47:C52"/>
    <mergeCell ref="D47:D52"/>
    <mergeCell ref="E47:E52"/>
    <mergeCell ref="F47:F52"/>
    <mergeCell ref="G47:G52"/>
    <mergeCell ref="A41:A42"/>
    <mergeCell ref="B41:B42"/>
    <mergeCell ref="C41:C42"/>
    <mergeCell ref="D41:D42"/>
    <mergeCell ref="E41:E42"/>
    <mergeCell ref="F41:F42"/>
    <mergeCell ref="H47:H52"/>
    <mergeCell ref="R47:R52"/>
    <mergeCell ref="A53:A56"/>
    <mergeCell ref="B53:B56"/>
    <mergeCell ref="C53:C56"/>
    <mergeCell ref="D53:D56"/>
    <mergeCell ref="E53:E56"/>
    <mergeCell ref="F53:F56"/>
    <mergeCell ref="G53:G56"/>
    <mergeCell ref="H53:H56"/>
    <mergeCell ref="R53:R56"/>
    <mergeCell ref="A57:A63"/>
    <mergeCell ref="B57:B63"/>
    <mergeCell ref="C57:C63"/>
    <mergeCell ref="D57:D63"/>
    <mergeCell ref="E57:E63"/>
    <mergeCell ref="F57:F63"/>
    <mergeCell ref="G57:G63"/>
    <mergeCell ref="H57:H63"/>
    <mergeCell ref="R57:R63"/>
    <mergeCell ref="G64:G65"/>
    <mergeCell ref="H64:H65"/>
    <mergeCell ref="R64:R65"/>
    <mergeCell ref="A66:A71"/>
    <mergeCell ref="B66:B71"/>
    <mergeCell ref="C66:C71"/>
    <mergeCell ref="D66:D71"/>
    <mergeCell ref="E66:E71"/>
    <mergeCell ref="F66:F71"/>
    <mergeCell ref="G66:G71"/>
    <mergeCell ref="A64:A65"/>
    <mergeCell ref="B64:B65"/>
    <mergeCell ref="C64:C65"/>
    <mergeCell ref="D64:D65"/>
    <mergeCell ref="E64:E65"/>
    <mergeCell ref="F64:F65"/>
    <mergeCell ref="H66:H71"/>
    <mergeCell ref="R66:R71"/>
    <mergeCell ref="A72:A76"/>
    <mergeCell ref="B72:B76"/>
    <mergeCell ref="C72:C76"/>
    <mergeCell ref="D72:D76"/>
    <mergeCell ref="E72:E76"/>
    <mergeCell ref="F72:F76"/>
    <mergeCell ref="G72:G76"/>
    <mergeCell ref="H72:H76"/>
    <mergeCell ref="R72:R76"/>
    <mergeCell ref="A79:A81"/>
    <mergeCell ref="B79:B81"/>
    <mergeCell ref="C79:C81"/>
    <mergeCell ref="D79:D81"/>
    <mergeCell ref="E79:E81"/>
    <mergeCell ref="F79:F81"/>
    <mergeCell ref="G79:G81"/>
    <mergeCell ref="H79:H81"/>
    <mergeCell ref="R79:R81"/>
    <mergeCell ref="G85:G86"/>
    <mergeCell ref="H85:H86"/>
    <mergeCell ref="R85:R86"/>
    <mergeCell ref="A87:A92"/>
    <mergeCell ref="B87:B92"/>
    <mergeCell ref="C87:C92"/>
    <mergeCell ref="D87:D92"/>
    <mergeCell ref="E87:E92"/>
    <mergeCell ref="F87:F92"/>
    <mergeCell ref="G87:G92"/>
    <mergeCell ref="A85:A86"/>
    <mergeCell ref="B85:B86"/>
    <mergeCell ref="C85:C86"/>
    <mergeCell ref="D85:D86"/>
    <mergeCell ref="E85:E86"/>
    <mergeCell ref="F85:F86"/>
    <mergeCell ref="H87:H92"/>
    <mergeCell ref="R87:R92"/>
    <mergeCell ref="A93:A99"/>
    <mergeCell ref="B93:B99"/>
    <mergeCell ref="C93:C99"/>
    <mergeCell ref="D93:D99"/>
    <mergeCell ref="E93:E99"/>
    <mergeCell ref="F93:F99"/>
    <mergeCell ref="G93:G99"/>
    <mergeCell ref="H93:H99"/>
    <mergeCell ref="R93:R99"/>
    <mergeCell ref="A100:A104"/>
    <mergeCell ref="B100:B104"/>
    <mergeCell ref="C100:C104"/>
    <mergeCell ref="D100:D104"/>
    <mergeCell ref="E100:E104"/>
    <mergeCell ref="F100:F104"/>
    <mergeCell ref="G100:G104"/>
    <mergeCell ref="H100:H104"/>
    <mergeCell ref="R100:R104"/>
    <mergeCell ref="G105:G107"/>
    <mergeCell ref="H105:H107"/>
    <mergeCell ref="R105:R107"/>
    <mergeCell ref="A108:A117"/>
    <mergeCell ref="B108:B117"/>
    <mergeCell ref="C108:C117"/>
    <mergeCell ref="D108:D117"/>
    <mergeCell ref="E108:E117"/>
    <mergeCell ref="F108:F117"/>
    <mergeCell ref="G108:G117"/>
    <mergeCell ref="A105:A107"/>
    <mergeCell ref="B105:B107"/>
    <mergeCell ref="C105:C107"/>
    <mergeCell ref="D105:D107"/>
    <mergeCell ref="E105:E107"/>
    <mergeCell ref="F105:F107"/>
    <mergeCell ref="H108:H117"/>
    <mergeCell ref="R108:R117"/>
    <mergeCell ref="A118:A121"/>
    <mergeCell ref="B118:B121"/>
    <mergeCell ref="C118:C121"/>
    <mergeCell ref="D118:D121"/>
    <mergeCell ref="E118:E121"/>
    <mergeCell ref="F118:F121"/>
    <mergeCell ref="G118:G121"/>
    <mergeCell ref="H118:H121"/>
    <mergeCell ref="R118:R121"/>
    <mergeCell ref="A122:A125"/>
    <mergeCell ref="B122:B125"/>
    <mergeCell ref="C122:C125"/>
    <mergeCell ref="D122:D125"/>
    <mergeCell ref="E122:E125"/>
    <mergeCell ref="F122:F125"/>
    <mergeCell ref="G122:G125"/>
    <mergeCell ref="H122:H125"/>
    <mergeCell ref="R122:R125"/>
    <mergeCell ref="G126:G132"/>
    <mergeCell ref="H126:H132"/>
    <mergeCell ref="R126:R132"/>
    <mergeCell ref="A133:A134"/>
    <mergeCell ref="B133:B134"/>
    <mergeCell ref="C133:C134"/>
    <mergeCell ref="D133:D134"/>
    <mergeCell ref="E133:E134"/>
    <mergeCell ref="F133:F134"/>
    <mergeCell ref="G133:G134"/>
    <mergeCell ref="A126:A132"/>
    <mergeCell ref="B126:B132"/>
    <mergeCell ref="C126:C132"/>
    <mergeCell ref="D126:D132"/>
    <mergeCell ref="E126:E132"/>
    <mergeCell ref="F126:F132"/>
    <mergeCell ref="H133:H134"/>
    <mergeCell ref="L133:L134"/>
    <mergeCell ref="R133:R134"/>
    <mergeCell ref="A135:A136"/>
    <mergeCell ref="B135:B136"/>
    <mergeCell ref="C135:C136"/>
    <mergeCell ref="D135:D136"/>
    <mergeCell ref="E135:E136"/>
    <mergeCell ref="F135:F136"/>
    <mergeCell ref="G135:G136"/>
    <mergeCell ref="H135:H136"/>
    <mergeCell ref="R135:R136"/>
    <mergeCell ref="A138:A139"/>
    <mergeCell ref="B138:B139"/>
    <mergeCell ref="C138:C139"/>
    <mergeCell ref="D138:D139"/>
    <mergeCell ref="E138:E139"/>
    <mergeCell ref="F138:F139"/>
    <mergeCell ref="G138:G139"/>
    <mergeCell ref="H138:H139"/>
    <mergeCell ref="G140:G142"/>
    <mergeCell ref="H140:H142"/>
    <mergeCell ref="R140:R142"/>
    <mergeCell ref="U141:U142"/>
    <mergeCell ref="A145:A146"/>
    <mergeCell ref="B145:B146"/>
    <mergeCell ref="C145:C146"/>
    <mergeCell ref="D145:D146"/>
    <mergeCell ref="E145:E146"/>
    <mergeCell ref="F145:F146"/>
    <mergeCell ref="A140:A142"/>
    <mergeCell ref="B140:B142"/>
    <mergeCell ref="C140:C142"/>
    <mergeCell ref="D140:D142"/>
    <mergeCell ref="E140:E142"/>
    <mergeCell ref="F140:F142"/>
    <mergeCell ref="G145:G146"/>
    <mergeCell ref="H145:H146"/>
    <mergeCell ref="R145:R146"/>
    <mergeCell ref="A147:A148"/>
    <mergeCell ref="B147:B148"/>
    <mergeCell ref="C147:C148"/>
    <mergeCell ref="D147:D148"/>
    <mergeCell ref="E147:E148"/>
    <mergeCell ref="F147:F148"/>
    <mergeCell ref="G147:G148"/>
    <mergeCell ref="H147:H148"/>
    <mergeCell ref="R147:R148"/>
    <mergeCell ref="A149:A152"/>
    <mergeCell ref="B149:B152"/>
    <mergeCell ref="C149:C152"/>
    <mergeCell ref="D149:D152"/>
    <mergeCell ref="E149:E152"/>
    <mergeCell ref="F149:F152"/>
    <mergeCell ref="G149:G152"/>
    <mergeCell ref="H149:H152"/>
    <mergeCell ref="R149:R152"/>
    <mergeCell ref="A153:A156"/>
    <mergeCell ref="B153:B156"/>
    <mergeCell ref="C153:C156"/>
    <mergeCell ref="D153:D156"/>
    <mergeCell ref="E153:E156"/>
    <mergeCell ref="F153:F156"/>
    <mergeCell ref="G153:G156"/>
    <mergeCell ref="H153:H156"/>
    <mergeCell ref="R153:R156"/>
    <mergeCell ref="G157:G160"/>
    <mergeCell ref="H157:H160"/>
    <mergeCell ref="R157:R160"/>
    <mergeCell ref="A161:A166"/>
    <mergeCell ref="B161:B166"/>
    <mergeCell ref="C161:C166"/>
    <mergeCell ref="D161:D166"/>
    <mergeCell ref="E161:E166"/>
    <mergeCell ref="F161:F166"/>
    <mergeCell ref="G161:G166"/>
    <mergeCell ref="A157:A160"/>
    <mergeCell ref="B157:B160"/>
    <mergeCell ref="C157:C160"/>
    <mergeCell ref="D157:D160"/>
    <mergeCell ref="E157:E160"/>
    <mergeCell ref="F157:F160"/>
    <mergeCell ref="H161:H166"/>
    <mergeCell ref="R161:R166"/>
    <mergeCell ref="A167:A169"/>
    <mergeCell ref="B167:B169"/>
    <mergeCell ref="C167:C169"/>
    <mergeCell ref="D167:D169"/>
    <mergeCell ref="E167:E169"/>
    <mergeCell ref="F167:F169"/>
    <mergeCell ref="G167:G169"/>
    <mergeCell ref="H167:H169"/>
    <mergeCell ref="R167:R169"/>
    <mergeCell ref="A172:A173"/>
    <mergeCell ref="B172:B173"/>
    <mergeCell ref="C172:C173"/>
    <mergeCell ref="D172:D173"/>
    <mergeCell ref="E172:E173"/>
    <mergeCell ref="F172:F173"/>
    <mergeCell ref="G172:G173"/>
    <mergeCell ref="H172:H173"/>
    <mergeCell ref="R172:R173"/>
    <mergeCell ref="G174:G178"/>
    <mergeCell ref="H174:H178"/>
    <mergeCell ref="R174:R178"/>
    <mergeCell ref="A179:A180"/>
    <mergeCell ref="B179:B180"/>
    <mergeCell ref="C179:C180"/>
    <mergeCell ref="D179:D180"/>
    <mergeCell ref="E179:E180"/>
    <mergeCell ref="F179:F180"/>
    <mergeCell ref="G179:G180"/>
    <mergeCell ref="A174:A178"/>
    <mergeCell ref="B174:B178"/>
    <mergeCell ref="C174:C178"/>
    <mergeCell ref="D174:D178"/>
    <mergeCell ref="E174:E178"/>
    <mergeCell ref="F174:F178"/>
    <mergeCell ref="H179:H180"/>
    <mergeCell ref="R179:R180"/>
    <mergeCell ref="A182:A187"/>
    <mergeCell ref="B182:B187"/>
    <mergeCell ref="C182:C187"/>
    <mergeCell ref="D182:D187"/>
    <mergeCell ref="E182:E187"/>
    <mergeCell ref="F182:F187"/>
    <mergeCell ref="G182:G187"/>
    <mergeCell ref="H182:H187"/>
    <mergeCell ref="R182:R187"/>
    <mergeCell ref="A188:A190"/>
    <mergeCell ref="B188:B190"/>
    <mergeCell ref="C188:C190"/>
    <mergeCell ref="D188:D190"/>
    <mergeCell ref="E188:E190"/>
    <mergeCell ref="F188:F190"/>
    <mergeCell ref="G188:G190"/>
    <mergeCell ref="H188:H190"/>
    <mergeCell ref="R188:R190"/>
    <mergeCell ref="G191:G204"/>
    <mergeCell ref="H191:H204"/>
    <mergeCell ref="R191:R204"/>
    <mergeCell ref="A205:A210"/>
    <mergeCell ref="B205:B210"/>
    <mergeCell ref="C205:C210"/>
    <mergeCell ref="D205:D210"/>
    <mergeCell ref="E205:E210"/>
    <mergeCell ref="F205:F210"/>
    <mergeCell ref="G205:G210"/>
    <mergeCell ref="A191:A204"/>
    <mergeCell ref="B191:B204"/>
    <mergeCell ref="C191:C204"/>
    <mergeCell ref="D191:D204"/>
    <mergeCell ref="E191:E204"/>
    <mergeCell ref="F191:F204"/>
    <mergeCell ref="H205:H210"/>
    <mergeCell ref="R205:R210"/>
    <mergeCell ref="U211:U212"/>
    <mergeCell ref="A213:A215"/>
    <mergeCell ref="B213:B215"/>
    <mergeCell ref="C213:C215"/>
    <mergeCell ref="D213:D215"/>
    <mergeCell ref="E213:E215"/>
    <mergeCell ref="F213:F215"/>
    <mergeCell ref="G213:G215"/>
    <mergeCell ref="H213:H215"/>
    <mergeCell ref="R213:R215"/>
    <mergeCell ref="A211:A212"/>
    <mergeCell ref="B211:B212"/>
    <mergeCell ref="C211:C212"/>
    <mergeCell ref="D211:D212"/>
    <mergeCell ref="E211:E212"/>
    <mergeCell ref="F211:F212"/>
    <mergeCell ref="G211:G212"/>
    <mergeCell ref="H211:H212"/>
    <mergeCell ref="R211:R212"/>
    <mergeCell ref="A216:A221"/>
    <mergeCell ref="B216:B221"/>
    <mergeCell ref="C216:C221"/>
    <mergeCell ref="D216:D221"/>
    <mergeCell ref="E216:E221"/>
    <mergeCell ref="F216:F221"/>
    <mergeCell ref="G216:G221"/>
    <mergeCell ref="H216:H221"/>
    <mergeCell ref="R216:R221"/>
    <mergeCell ref="G222:G226"/>
    <mergeCell ref="H222:H226"/>
    <mergeCell ref="R222:R226"/>
    <mergeCell ref="A227:A232"/>
    <mergeCell ref="B227:B232"/>
    <mergeCell ref="C227:C232"/>
    <mergeCell ref="D227:D232"/>
    <mergeCell ref="E227:E232"/>
    <mergeCell ref="F227:F232"/>
    <mergeCell ref="G227:G232"/>
    <mergeCell ref="A222:A226"/>
    <mergeCell ref="B222:B226"/>
    <mergeCell ref="C222:C226"/>
    <mergeCell ref="D222:D226"/>
    <mergeCell ref="E222:E226"/>
    <mergeCell ref="F222:F226"/>
    <mergeCell ref="H227:H232"/>
    <mergeCell ref="R227:R232"/>
    <mergeCell ref="A233:A236"/>
    <mergeCell ref="B233:B236"/>
    <mergeCell ref="C233:C236"/>
    <mergeCell ref="D233:D236"/>
    <mergeCell ref="E233:E236"/>
    <mergeCell ref="F233:F236"/>
    <mergeCell ref="G233:G236"/>
    <mergeCell ref="H233:H236"/>
    <mergeCell ref="R233:R236"/>
    <mergeCell ref="A237:A239"/>
    <mergeCell ref="B237:B239"/>
    <mergeCell ref="C237:C239"/>
    <mergeCell ref="D237:D239"/>
    <mergeCell ref="E237:E239"/>
    <mergeCell ref="F237:F239"/>
    <mergeCell ref="G237:G239"/>
    <mergeCell ref="H237:H239"/>
    <mergeCell ref="R237:R239"/>
    <mergeCell ref="G240:G242"/>
    <mergeCell ref="H240:H242"/>
    <mergeCell ref="R240:R242"/>
    <mergeCell ref="A243:A245"/>
    <mergeCell ref="B243:B245"/>
    <mergeCell ref="C243:C245"/>
    <mergeCell ref="D243:D245"/>
    <mergeCell ref="E243:E245"/>
    <mergeCell ref="F243:F245"/>
    <mergeCell ref="G243:G245"/>
    <mergeCell ref="A240:A242"/>
    <mergeCell ref="B240:B242"/>
    <mergeCell ref="C240:C242"/>
    <mergeCell ref="D240:D242"/>
    <mergeCell ref="E240:E242"/>
    <mergeCell ref="F240:F242"/>
    <mergeCell ref="H243:H245"/>
    <mergeCell ref="R243:R245"/>
    <mergeCell ref="A246:A248"/>
    <mergeCell ref="B246:B248"/>
    <mergeCell ref="C246:C248"/>
    <mergeCell ref="D246:D248"/>
    <mergeCell ref="E246:E248"/>
    <mergeCell ref="F246:F248"/>
    <mergeCell ref="G246:G248"/>
    <mergeCell ref="H246:H248"/>
    <mergeCell ref="R246:R248"/>
    <mergeCell ref="A249:A255"/>
    <mergeCell ref="B249:B255"/>
    <mergeCell ref="C249:C255"/>
    <mergeCell ref="D249:D255"/>
    <mergeCell ref="E249:E255"/>
    <mergeCell ref="F249:F255"/>
    <mergeCell ref="G249:G255"/>
    <mergeCell ref="H249:H255"/>
    <mergeCell ref="R249:R255"/>
    <mergeCell ref="G256:G260"/>
    <mergeCell ref="H256:H260"/>
    <mergeCell ref="R256:R260"/>
    <mergeCell ref="A261:A264"/>
    <mergeCell ref="B261:B264"/>
    <mergeCell ref="C261:C264"/>
    <mergeCell ref="D261:D264"/>
    <mergeCell ref="E261:E264"/>
    <mergeCell ref="F261:F264"/>
    <mergeCell ref="G261:G264"/>
    <mergeCell ref="A256:A260"/>
    <mergeCell ref="B256:B260"/>
    <mergeCell ref="C256:C260"/>
    <mergeCell ref="D256:D260"/>
    <mergeCell ref="E256:E260"/>
    <mergeCell ref="F256:F260"/>
    <mergeCell ref="H261:H264"/>
    <mergeCell ref="R261:R264"/>
    <mergeCell ref="A265:A269"/>
    <mergeCell ref="B265:B269"/>
    <mergeCell ref="C265:C269"/>
    <mergeCell ref="D265:D269"/>
    <mergeCell ref="E265:E269"/>
    <mergeCell ref="F265:F269"/>
    <mergeCell ref="G265:G269"/>
    <mergeCell ref="H265:H269"/>
    <mergeCell ref="R265:R269"/>
    <mergeCell ref="A270:A278"/>
    <mergeCell ref="B270:B278"/>
    <mergeCell ref="C270:C278"/>
    <mergeCell ref="D270:D278"/>
    <mergeCell ref="E270:E278"/>
    <mergeCell ref="F270:F278"/>
    <mergeCell ref="G270:G278"/>
    <mergeCell ref="H270:H278"/>
    <mergeCell ref="R270:R278"/>
    <mergeCell ref="G279:G283"/>
    <mergeCell ref="H279:H283"/>
    <mergeCell ref="R279:R283"/>
    <mergeCell ref="A285:A288"/>
    <mergeCell ref="B285:B288"/>
    <mergeCell ref="C285:C288"/>
    <mergeCell ref="D285:D288"/>
    <mergeCell ref="E285:E288"/>
    <mergeCell ref="F285:F288"/>
    <mergeCell ref="G285:G288"/>
    <mergeCell ref="A279:A283"/>
    <mergeCell ref="B279:B283"/>
    <mergeCell ref="C279:C283"/>
    <mergeCell ref="D279:D283"/>
    <mergeCell ref="E279:E283"/>
    <mergeCell ref="F279:F283"/>
    <mergeCell ref="H285:H288"/>
    <mergeCell ref="R285:R288"/>
    <mergeCell ref="A289:A296"/>
    <mergeCell ref="B289:B296"/>
    <mergeCell ref="C289:C296"/>
    <mergeCell ref="D289:D296"/>
    <mergeCell ref="E289:E296"/>
    <mergeCell ref="F289:F296"/>
    <mergeCell ref="G289:G296"/>
    <mergeCell ref="H289:H296"/>
    <mergeCell ref="R289:R296"/>
    <mergeCell ref="A297:A302"/>
    <mergeCell ref="B297:B302"/>
    <mergeCell ref="C297:C302"/>
    <mergeCell ref="D297:D302"/>
    <mergeCell ref="E297:E302"/>
    <mergeCell ref="F297:F302"/>
    <mergeCell ref="G297:G302"/>
    <mergeCell ref="H297:H302"/>
    <mergeCell ref="R297:R302"/>
    <mergeCell ref="G303:G304"/>
    <mergeCell ref="H303:H304"/>
    <mergeCell ref="R303:R304"/>
    <mergeCell ref="A303:A304"/>
    <mergeCell ref="B303:B304"/>
    <mergeCell ref="C303:C304"/>
    <mergeCell ref="D303:D304"/>
    <mergeCell ref="E303:E304"/>
    <mergeCell ref="F303:F304"/>
  </mergeCells>
  <conditionalFormatting sqref="S164:T164">
    <cfRule type="duplicateValues" dxfId="1" priority="1"/>
  </conditionalFormatting>
  <dataValidations count="7">
    <dataValidation type="textLength" operator="lessThanOrEqual" showInputMessage="1" showErrorMessage="1" errorTitle="Longitud excedida" error="Este valor debe tener 21 caracteres o menos." promptTitle="Texto (se requiere)" prompt="Longitud máxima: 21 caracteres." sqref="P167:P169 P246:P247 P92 P136" xr:uid="{B7DB5813-9148-47F2-A0C4-A57F73620757}">
      <formula1>21</formula1>
    </dataValidation>
    <dataValidation type="textLength" operator="lessThanOrEqual" showInputMessage="1" showErrorMessage="1" errorTitle="Longitud excedida" error="Este valor debe tener 100 caracteres o menos." promptTitle="Texto (se requiere)" prompt="Longitud máxima: 100 caracteres." sqref="Q136 Q92 Q167:Q169 Q246:Q247" xr:uid="{AD9ADE9C-14D2-4EDE-8AD8-4C510624A340}">
      <formula1>100</formula1>
    </dataValidation>
    <dataValidation type="decimal" showInputMessage="1" showErrorMessage="1" errorTitle="Valor fuera del intervalo" error="Número ID debe ser un número entero entre 0 y 2147483647." promptTitle="Número entero (se requiere)" prompt="Valor mínimo: 0._x000d__x000a_Valor máximo: 2147483647._x000d__x000a_  " sqref="A2 A11:A15 A246:A247 A38 A41 A82:A85 A240 A256 A279 A53:A54 A211 A213 A126 A122:A124 A227 A233 A237:A238 A72 A57 A66:A67 A87 A93 A100 A108 A118:A119 A205 A191 A188 A147:A151 A216:A220 A222 A270 A297 A174 A157:A158 A161 A303 A261 A265:A267 A285 A289 A153 A143:A145 A64 A77:A80 A167 A249:A254 A33 A172 A243:A244 A17:A22 A24 A43:A47 A133 A135 A170 A29:A31 A137:A138 A140 A179 A181:A182" xr:uid="{56A62A90-71FE-426F-B8B1-D25F9538BF40}">
      <formula1>0</formula1>
      <formula2>2147483647</formula2>
    </dataValidation>
    <dataValidation type="decimal" showInputMessage="1" showErrorMessage="1" errorTitle="Valor fuera del intervalo" error="Número de empleados debe ser un número entero entre 0 y 1000000000." promptTitle="Número entero (se requiere)" prompt="Valor mínimo: 0._x000d__x000a_Valor máximo: 1000000000._x000d__x000a_  " sqref="F2 F11:F15 F246:F247 F38 F41 F82:F85 F240 F256 F279 F53:F54 F211 F213 F126 F122:F124 F227 F233 F237:F238 F72 F57 F66:F67 F87 F93 F100 F108 F118:F119 F205 F191 F188 F147:F151 F216:F220 F222 F270 F297 F174 F157:F158 F161 F303 F261 F265:F267 F285 F289 F153 F143:F145 F64 F77:F80 F167 F249:F254 F33 F172 F243:F244 F17:F22 F24 F43:F47 F133 F135 F170 F29:F31 F137:F138 F140 F179 F181:F182" xr:uid="{202AEA69-A8CA-4706-A79B-DA5F52479842}">
      <formula1>0</formula1>
      <formula2>1000000000</formula2>
    </dataValidation>
    <dataValidation showInputMessage="1" showErrorMessage="1" error=" " promptTitle="Búsqueda (se requiere)" prompt="Este registro de Municipio ya tiene que existir en Microsoft Dynamics 365 o en este archivo de origen." sqref="C2:D2 C11:C15 C243:D244 C38 C41 C82:D85 C297:D297 C256:D256 C240:D240 C279:D279 C53:C54 C211 C213:D213 C126 C122:D124 C227 C233 C237:C238 C72:D72 C57 C64 C66:D67 C87:D87 C93 C108 C100 C118:C119 C205:D205 C191:D191 C188:D188 C147:D151 C216:C220 C222:D222 C270 C174:D174 C157:C158 C161 C303:D303 D181 C261 C265:D267 C285 C289:D289 C153:D153 C143:D145 C77:D80 C167:D167 C249:C254 C33 C172:D172 C246:D247 C17:C22 C24 C43:D47 C135:D135 C133:D133 C170:D170 C29:C31 C137:D138 C140:D140 C179 C181:C182" xr:uid="{20576586-27E0-4F79-822F-AAE613E861AE}"/>
    <dataValidation type="textLength" operator="lessThanOrEqual" showInputMessage="1" showErrorMessage="1" errorTitle="Longitud excedida" error="Este valor debe tener 250 caracteres o menos." promptTitle="Texto (se requiere)" prompt="Longitud máxima: 250 caracteres." sqref="B2 B11:B15 B246:B247 B38 B41 B82:B85 B240 B256 B279 B53:B54 B211 B213 B126 B122:B124 B227 B233 B237:B238 B72 B57 B66:B67 B87 B93 B100 B108 B118:B119 B205 B191 B188 B147:B151 B216:B220 B222 B270 B297 B174 B157:B158 B161 B303 B261 B265:B267 B285 B289 B153 B143:B145 B64 B77:B80 B167 B249:B254 B33 B172 B243:B244 B17:B22 B24 B43:B47 B133 B135 B170 B29:B31 B137:B138 B140 B179 B181:B182" xr:uid="{91348419-A91B-4108-9557-F045AAFEC78A}">
      <formula1>250</formula1>
    </dataValidation>
    <dataValidation showInputMessage="1" showErrorMessage="1" error=" " promptTitle="Búsqueda (se requiere)" prompt="Este registro de CIIU ya tiene que existir en Microsoft Dynamics 365 o en este archivo de origen." sqref="E2:G2 E11:G15 I237:J237 I2:K2 E38:G38 E41:G41 L257:L264 E256:L256 I246:J246 E270:L270 E211:K211 E126:L126 E233:K233 E227:K227 I216:J216 E57:L57 E64:L64 E93:L93 L92:O92 E108:L108 I77:J79 E205:L205 E191:L191 E188:L188 E213:K213 E279:L279 E297:L297 E153:L153 L251:L255 E174:L174 E261:K261 E289:L289 E285:L285 E303:L303 M167:O169 E72:K72 E249:G254 E167:L167 E172:L172 I243:J243 E17:G22 E24:G24 E144:L145 L280:L284 L286:L288 I249:J249 E222:K222 I157:J157 L189:L190 E143:K143 I118:J118 L120:L125 E100:K100 E87:L87 E82:K85 L88:L91 I53:J53 I66:J66 L192:L204 L33:L42 I149:J149 L146:L152 E161:K161 K173:L173 L245 E43:L47 E133:K133 L127:L133 L298:L302 L168:L171 L206:L242 E33:G33 E29:G31 K101:K104 E170:G170 L271:L278 H170:K171 I122:J122 K136:O136 L154:L166 E53:H54 E66:H67 K65:K67 E77:H80 K77:K80 E118:H119 E122:H124 K122:K124 E135:L135 K147:K151 L65:L86 E147:H151 K154:K158 I147:J147 E157:H158 E216:H220 E237:H238 K246:O247 E243:H244 K243:L244 E246:H247 K257:K260 H249:H250 K248:L250 E265:H267 K290:L296 I265:J265 K139:L139 K86 K127:K132 I139:J142 K304:L304 K265:L269 K262:K264 E240:J240 K234:K242 K228:K232 K223:K226 K214:K220 K168:K169 K162:K166 K48:L56 K58:L63 K94:K99 E140:H140 E137:L138 K109:L119 L175:L187 E181:K182 E179:I179 J180:K180 K140:K142 L140:L143 L94:L107" xr:uid="{5F774AA6-9A13-4099-B488-08AE838D7694}"/>
  </dataValidations>
  <hyperlinks>
    <hyperlink ref="Q28" r:id="rId1" xr:uid="{C7B3DA22-2057-4457-8BE1-5B3DB40BEBDA}"/>
    <hyperlink ref="Q24" r:id="rId2" xr:uid="{B5AA2C92-5C6F-49B9-9B5D-FC0F0AA94936}"/>
    <hyperlink ref="Q26" r:id="rId3" xr:uid="{524DDFCD-D63C-4847-8912-4AB7B2F93F1C}"/>
    <hyperlink ref="Q25" r:id="rId4" xr:uid="{1266F1EB-D48E-4720-9E22-4E2D283695A9}"/>
    <hyperlink ref="Q34" r:id="rId5" xr:uid="{F57E341D-E301-4F46-967B-E56796888627}"/>
    <hyperlink ref="Q35" r:id="rId6" xr:uid="{FF35BE2C-F9C2-4FD9-9051-D84E6A110940}"/>
    <hyperlink ref="Q37" r:id="rId7" xr:uid="{5C72222D-6DE4-437D-890F-55D37E5F85DE}"/>
    <hyperlink ref="Q33" r:id="rId8" xr:uid="{02CB7D0B-E4F9-48D1-A6D4-8DBC764F6696}"/>
    <hyperlink ref="Q38" r:id="rId9" xr:uid="{C6138011-E760-4377-8C4D-A27362B548F4}"/>
    <hyperlink ref="Q39" r:id="rId10" xr:uid="{E544CD42-1F0E-4D8F-9456-0CBB10A5BD0B}"/>
    <hyperlink ref="Q40" r:id="rId11" xr:uid="{322AA301-C67F-4CE1-A1D0-AF7BA354F38E}"/>
    <hyperlink ref="Q42" r:id="rId12" xr:uid="{6E4B5C77-9A55-40D6-9D5E-4D35738599EF}"/>
    <hyperlink ref="Q41" r:id="rId13" xr:uid="{FC73DD22-8DB6-4C00-838B-69ED4D69D8C4}"/>
    <hyperlink ref="Q44" r:id="rId14" xr:uid="{479BB8C2-E15B-46F5-BAA7-C07028AA202F}"/>
    <hyperlink ref="Q46" r:id="rId15" xr:uid="{A21752BB-EE6B-4AC0-82A2-2D475C89357F}"/>
    <hyperlink ref="Q52" r:id="rId16" xr:uid="{117A1D43-D3A5-49C7-9D33-731598DBD31F}"/>
    <hyperlink ref="Q48" r:id="rId17" xr:uid="{9682DE3B-7549-45C4-A11B-8D6AF4D76B1C}"/>
    <hyperlink ref="Q47" r:id="rId18" xr:uid="{D52330E8-5BE8-413A-BABC-F13210E00C6B}"/>
    <hyperlink ref="Q50" r:id="rId19" xr:uid="{FFEB9B14-D51A-46D2-81C4-0D5900BD37C7}"/>
    <hyperlink ref="Q112" r:id="rId20" xr:uid="{65CB21B1-6F66-4065-B8FC-F2EE57DFA2F1}"/>
    <hyperlink ref="Q109" r:id="rId21" xr:uid="{0B1F8C7F-3DA3-460B-A925-633D0941F396}"/>
    <hyperlink ref="Q108" r:id="rId22" xr:uid="{0898C093-A4B4-481D-8990-02D80A6E57F6}"/>
    <hyperlink ref="Q115" r:id="rId23" xr:uid="{48E42EAB-C0CA-44BE-B525-117628E232C1}"/>
    <hyperlink ref="Q117" r:id="rId24" xr:uid="{1EA13A78-F2B7-4D77-8AB3-9C629D6857BA}"/>
    <hyperlink ref="Q90" r:id="rId25" xr:uid="{D0DC8D9F-3D4D-419B-B46E-661FA2154598}"/>
    <hyperlink ref="Q87" r:id="rId26" xr:uid="{5F1B2406-3605-4606-A7EA-73730A37CD6B}"/>
    <hyperlink ref="Q89" r:id="rId27" xr:uid="{2030DF7F-6662-4B50-9E0C-0AC69FCDA08A}"/>
    <hyperlink ref="Q88" r:id="rId28" xr:uid="{27A05627-872D-449D-991E-BD8B19EA8339}"/>
    <hyperlink ref="Q92" r:id="rId29" xr:uid="{82235484-FA5A-4CAF-BECD-EFC3130E79B0}"/>
    <hyperlink ref="Q125" r:id="rId30" xr:uid="{B4806410-668D-4960-8A8F-7415F3BFFDFB}"/>
    <hyperlink ref="Q122" r:id="rId31" xr:uid="{FFAD42A0-5704-4470-AE01-82F39A15EF64}"/>
    <hyperlink ref="Q75" r:id="rId32" xr:uid="{8E4BD415-C752-45AD-87A3-06FDF76180C6}"/>
    <hyperlink ref="Q73" r:id="rId33" xr:uid="{9E32F778-31CE-4E2F-851B-B438F9AFB4D1}"/>
    <hyperlink ref="Q76" r:id="rId34" xr:uid="{3AE8ECD6-A3B1-4A69-B1D5-901E92330ACB}"/>
    <hyperlink ref="Q72" r:id="rId35" xr:uid="{8E8092EE-8D31-4487-A1F5-24004B313A31}"/>
    <hyperlink ref="Q82" r:id="rId36" xr:uid="{C8DD0548-98DB-4A21-956F-54FE7AE29BEF}"/>
    <hyperlink ref="Q56" r:id="rId37" xr:uid="{2DC27C0E-1D12-43AC-8CE5-C2224B46D9A8}"/>
    <hyperlink ref="Q127" r:id="rId38" xr:uid="{F509A45A-F930-4EF0-8875-14BD1048A619}"/>
    <hyperlink ref="Q128" r:id="rId39" xr:uid="{091205FF-2C71-453B-9E7D-8A02D64977A5}"/>
    <hyperlink ref="Q66" r:id="rId40" xr:uid="{A4F8CF06-02C9-48F5-BF4D-E48E4C5A30B4}"/>
    <hyperlink ref="Q71" r:id="rId41" xr:uid="{CB41487F-687B-4A28-B1DD-E98127F7B2D6}"/>
    <hyperlink ref="Q68" r:id="rId42" xr:uid="{13340C27-9642-49D4-96D1-6E31F64FF884}"/>
    <hyperlink ref="Q58" r:id="rId43" xr:uid="{D1AD1981-8B3B-41B0-9D7D-A821778510C2}"/>
    <hyperlink ref="Q65" r:id="rId44" xr:uid="{7FB3288C-140A-4243-86B7-44ECFB763CC1}"/>
    <hyperlink ref="Q77" r:id="rId45" xr:uid="{E23F08A2-6362-4BB6-97E4-7213FAB96BCA}"/>
    <hyperlink ref="Q79" r:id="rId46" xr:uid="{D7D915DF-B920-4011-A8BC-4B0D7403C96C}"/>
    <hyperlink ref="Q81" r:id="rId47" xr:uid="{5D4E93A4-1CB4-4BE1-AA12-D33BF2585A52}"/>
    <hyperlink ref="Q93" r:id="rId48" xr:uid="{7FB16B7D-6E1E-4E22-9571-CA72B949A42B}"/>
    <hyperlink ref="Q97" r:id="rId49" xr:uid="{DA004198-25A8-49BD-820A-DC64DD36655C}"/>
    <hyperlink ref="Q94" r:id="rId50" xr:uid="{25F7C6F7-F39B-4CA0-8581-FB9F4CDD0DFD}"/>
    <hyperlink ref="Q96" r:id="rId51" xr:uid="{ECF028C5-EC7C-45DF-B8EC-1195C325449C}"/>
    <hyperlink ref="Q98" r:id="rId52" xr:uid="{48FF3920-74D6-47AF-95B8-5FA5E7F8CFFD}"/>
    <hyperlink ref="Q100" r:id="rId53" xr:uid="{906F6FC0-F57D-480C-8B35-6259C7B5B4BB}"/>
    <hyperlink ref="Q101" r:id="rId54" xr:uid="{91AEBD89-0DDE-4C5D-9458-91E5CB1123E8}"/>
    <hyperlink ref="Q102" r:id="rId55" xr:uid="{9D112306-2A88-429B-9232-E5623AA7D6C4}"/>
    <hyperlink ref="Q121" r:id="rId56" xr:uid="{B466947F-F132-4B2C-A8A3-1A9391BD11B0}"/>
    <hyperlink ref="Q118" r:id="rId57" xr:uid="{BF07248B-4F6B-401E-AB1A-D31ECDC3FB5B}"/>
    <hyperlink ref="Q120" r:id="rId58" xr:uid="{344C95D8-E1C7-4CB5-B965-4D1B6543927C}"/>
    <hyperlink ref="Q156" r:id="rId59" xr:uid="{AD352FB4-F958-42D4-AC22-B4EA148125AD}"/>
    <hyperlink ref="Q155" r:id="rId60" xr:uid="{C9A5E914-66D7-461F-AE15-268651BEBA58}"/>
    <hyperlink ref="Q154" r:id="rId61" xr:uid="{8D88CF30-C881-41E3-A89A-4905C809D474}"/>
    <hyperlink ref="Q153" r:id="rId62" xr:uid="{A456DE9A-EC1C-47B7-866F-B6C43B49F1B1}"/>
    <hyperlink ref="Q149" r:id="rId63" xr:uid="{74CE5F00-8192-4F58-AA9D-230CC205DE92}"/>
    <hyperlink ref="Q152" r:id="rId64" xr:uid="{F6788508-2CB1-4E30-9B31-30529171C961}"/>
    <hyperlink ref="Q147" r:id="rId65" xr:uid="{7A75C849-720B-4126-9543-1D875CCAC081}"/>
    <hyperlink ref="Q141" r:id="rId66" xr:uid="{AF767AE9-A776-441B-B659-343363EF4019}"/>
    <hyperlink ref="Q142" r:id="rId67" xr:uid="{099B83E4-3EC1-40D8-8869-5E0103920A60}"/>
    <hyperlink ref="Q134" r:id="rId68" xr:uid="{F692E530-B263-40A7-BFBD-A001A430FA80}"/>
    <hyperlink ref="Q139" r:id="rId69" xr:uid="{A91E476A-F734-4E79-8529-4B337CB7A917}"/>
    <hyperlink ref="Q150" r:id="rId70" xr:uid="{E29F7280-0836-4FE3-9BF8-83CA130FA493}"/>
    <hyperlink ref="Q151" r:id="rId71" xr:uid="{2220E918-ED32-40C1-AA15-410B2E86112C}"/>
    <hyperlink ref="Q67" r:id="rId72" xr:uid="{634031B0-5C75-4FC4-ADDD-7690B740FB72}"/>
    <hyperlink ref="Q132" r:id="rId73" xr:uid="{7B7D06F7-B19C-462B-9A0F-4B926DEFE784}"/>
    <hyperlink ref="Q131" r:id="rId74" xr:uid="{3DC56336-903F-42C6-8E9B-2E3D520352EA}"/>
    <hyperlink ref="Q64" r:id="rId75" xr:uid="{8EDF2190-4406-4D6F-89AC-50B3A6F1A591}"/>
    <hyperlink ref="Q78" r:id="rId76" xr:uid="{A5A8F92A-404E-4764-8F70-4AFA191DA75D}"/>
    <hyperlink ref="Q91" r:id="rId77" xr:uid="{8C0E4FF8-D3EF-4ED2-B690-07C3B2D565B4}"/>
    <hyperlink ref="Q104" r:id="rId78" xr:uid="{EF0D215A-A627-49DF-A549-FB7DD1144D1D}"/>
    <hyperlink ref="Q124" r:id="rId79" xr:uid="{E24A7745-5CCD-47EB-9A19-0BC86C7A30E9}"/>
    <hyperlink ref="Q144" r:id="rId80" xr:uid="{18CEF53F-2059-40E8-943A-BFCCDF76DD51}"/>
    <hyperlink ref="Q83" r:id="rId81" xr:uid="{835E47C5-ADA6-4BF8-A4CD-95DDA620D6D1}"/>
    <hyperlink ref="Q70" r:id="rId82" xr:uid="{7FD40ABF-C279-4808-A818-2F562A8BAA9C}"/>
    <hyperlink ref="Q145" r:id="rId83" xr:uid="{D5D1C877-3FB1-4DF1-B87E-3F78918EFE9C}"/>
    <hyperlink ref="Q146" r:id="rId84" xr:uid="{A2881F08-B3BE-4161-B3DC-9D9151554ADA}"/>
    <hyperlink ref="Q148" r:id="rId85" xr:uid="{16B0CD9B-0AE7-4D20-B3E9-1661042AABE7}"/>
    <hyperlink ref="Q51" r:id="rId86" xr:uid="{CE8720EF-158C-43F8-B772-FBC2FF098623}"/>
    <hyperlink ref="Q95" r:id="rId87" xr:uid="{71E55EBC-8E78-4D10-9AEA-AC26E70FA5BA}"/>
    <hyperlink ref="Q36" r:id="rId88" xr:uid="{9DE80FCE-806E-4F3B-A78E-2B78135C97F4}"/>
    <hyperlink ref="Q116" r:id="rId89" xr:uid="{3DC97A79-25FC-402B-A747-606C75FFD6C3}"/>
    <hyperlink ref="Q84" r:id="rId90" xr:uid="{ED6A7498-0F66-489B-95ED-7750FE96BF0A}"/>
    <hyperlink ref="Q55" r:id="rId91" xr:uid="{1FAB9753-08A2-49C4-9E12-6D3273FE759E}"/>
    <hyperlink ref="Q45" r:id="rId92" xr:uid="{B54990A7-2C39-4403-8AC2-7069FB20DDF6}"/>
    <hyperlink ref="Q32" r:id="rId93" xr:uid="{C8249AE1-99B8-4E6E-90AE-ADA41B531582}"/>
    <hyperlink ref="Q80" r:id="rId94" xr:uid="{76333765-C3FC-4A90-8997-07A1C1301683}"/>
    <hyperlink ref="Q133" r:id="rId95" xr:uid="{22E38CE6-B6A6-4574-96E9-4EB28D5D5288}"/>
    <hyperlink ref="Q123" r:id="rId96" xr:uid="{5BA23DB7-D997-4289-B2DA-DFF0FEB24AB6}"/>
    <hyperlink ref="Q43" r:id="rId97" display="cristian.tello@visionymarketing.com.co" xr:uid="{0C022D4D-3BF6-4CC1-ACE9-536CEEE8C209}"/>
    <hyperlink ref="Q86" r:id="rId98" xr:uid="{CF81D626-180B-45D1-AD70-D32C65013F7B}"/>
    <hyperlink ref="Q85" r:id="rId99" xr:uid="{CE2DCEC6-B561-4E73-AF33-A09E94C2E228}"/>
    <hyperlink ref="Q111" r:id="rId100" xr:uid="{3F8E0847-D482-4AA4-BAFC-76C2CB4562D3}"/>
    <hyperlink ref="Q99" r:id="rId101" xr:uid="{9D825BD1-204C-4EBE-A998-8F145FACFC9C}"/>
    <hyperlink ref="Q137" r:id="rId102" xr:uid="{04D7FF9E-9937-4ECB-9BBA-6E98F83B1575}"/>
    <hyperlink ref="Q126" r:id="rId103" xr:uid="{86CB4546-3C96-42ED-8F24-3B8E08375B9A}"/>
    <hyperlink ref="Q49" r:id="rId104" xr:uid="{9D380279-D8BC-4457-A47A-B972A8A7F070}"/>
    <hyperlink ref="Q29" r:id="rId105" xr:uid="{197BA4FA-E93C-4297-9A8A-67B49C570FE1}"/>
    <hyperlink ref="Q31" r:id="rId106" xr:uid="{D4BA0BDA-4E87-4E7A-8BBB-0F84CBC30541}"/>
    <hyperlink ref="Q119" r:id="rId107" xr:uid="{75AC5D60-E64C-4550-BB50-4BEB526BA68F}"/>
    <hyperlink ref="Q61" r:id="rId108" xr:uid="{A96F32F0-B2BC-4BE2-909A-469DECD567F5}"/>
    <hyperlink ref="Q62" r:id="rId109" xr:uid="{9721C333-2816-406E-9257-D40BBA940F73}"/>
    <hyperlink ref="Q63" r:id="rId110" xr:uid="{6F46E6E9-B772-4A14-BF04-6EDBA52972E1}"/>
    <hyperlink ref="Q57" r:id="rId111" xr:uid="{FD3029F5-6684-49C4-B3C8-BC06048663A3}"/>
    <hyperlink ref="Q60" r:id="rId112" xr:uid="{8697D177-B87E-47E6-A0F7-4B74BB426685}"/>
    <hyperlink ref="Q27" r:id="rId113" xr:uid="{67E311C2-BD3C-4F6B-9781-192008A35318}"/>
    <hyperlink ref="Q130" r:id="rId114" xr:uid="{EEAEE81F-78A1-4F9A-828B-FB98CE4D2957}"/>
    <hyperlink ref="Q129" r:id="rId115" xr:uid="{DD3D3A4E-DD5C-41A5-9B56-F5FEB80CE19F}"/>
    <hyperlink ref="Q53" r:id="rId116" xr:uid="{54AAB532-DD4B-4312-8423-74A63E7FA901}"/>
    <hyperlink ref="Q54" r:id="rId117" xr:uid="{6B2E751B-2A42-4321-9220-923C47950146}"/>
    <hyperlink ref="Q113" r:id="rId118" xr:uid="{21BE5245-50B0-4D6D-B34F-E0E94AB17D3C}"/>
    <hyperlink ref="Q30" r:id="rId119" xr:uid="{ED42333E-45D7-40AA-B086-37FAA27C505C}"/>
    <hyperlink ref="Q140" r:id="rId120" xr:uid="{0ED1D824-B87A-4046-A3D7-8F8F7A8342A2}"/>
    <hyperlink ref="Q136" r:id="rId121" xr:uid="{65674EEB-195A-4457-81B9-A3877D61F53F}"/>
    <hyperlink ref="Q110" r:id="rId122" xr:uid="{37C3475F-799E-4C60-B34D-0E23A3FF1F5C}"/>
    <hyperlink ref="Q211" r:id="rId123" xr:uid="{38CB8CD3-D7AF-43A2-9948-87F54A6A281A}"/>
    <hyperlink ref="Q138" r:id="rId124" xr:uid="{1731B429-2B9E-4AAD-9539-6780C374BB2B}"/>
    <hyperlink ref="Q212" r:id="rId125" xr:uid="{433EA68F-B494-4E6D-B0C1-282850DF0775}"/>
    <hyperlink ref="Q2" r:id="rId126" xr:uid="{B43DE457-8279-4A5F-AC2B-3D63F57F9FD1}"/>
    <hyperlink ref="Q3" r:id="rId127" xr:uid="{6F9D5D5E-A019-4C4C-A70A-ABD5F757F030}"/>
    <hyperlink ref="Q4" r:id="rId128" xr:uid="{E64825E3-6821-4E31-B34E-EF40D48C51C2}"/>
    <hyperlink ref="Q11" r:id="rId129" xr:uid="{7CB532E1-DBA8-4C50-BAF2-F1589DB1A551}"/>
    <hyperlink ref="Q16" r:id="rId130" xr:uid="{036BECC9-1BC2-4ABC-8B69-5327430C1D82}"/>
    <hyperlink ref="Q17" r:id="rId131" xr:uid="{AEBE9D77-79DD-440D-840C-FC3E9A1B4196}"/>
    <hyperlink ref="Q15" r:id="rId132" xr:uid="{84BBE9EF-38D7-4E83-ADBD-0B3C9399EF66}"/>
    <hyperlink ref="Q12" r:id="rId133" xr:uid="{47E7F096-8A38-4EAB-9961-CB08CFE439A4}"/>
    <hyperlink ref="Q13" r:id="rId134" xr:uid="{57156840-E6DF-465A-8BDC-66AFD9A828B7}"/>
    <hyperlink ref="Q14" r:id="rId135" xr:uid="{4CEE3AC9-793C-4E5C-9B84-C181EC737C61}"/>
    <hyperlink ref="Q23" r:id="rId136" xr:uid="{96DDB717-ADF4-4B13-96E3-89E69353F3E4}"/>
    <hyperlink ref="Q18" r:id="rId137" xr:uid="{4E914A81-0338-4272-8965-590E70B7B88A}"/>
    <hyperlink ref="Q19" r:id="rId138" xr:uid="{7E949DA2-F981-4B4B-A806-FFD89427B2D1}"/>
    <hyperlink ref="Q22" r:id="rId139" xr:uid="{4C5AB80E-49A7-4928-9C5D-E85B82E8354E}"/>
    <hyperlink ref="Q20" r:id="rId140" xr:uid="{F4C89A4C-D6E5-43DE-8DE1-8066A06CE889}"/>
    <hyperlink ref="Q21" r:id="rId141" xr:uid="{92475CF4-1F73-4E8D-AF38-1A9ECC91ECDF}"/>
    <hyperlink ref="Q143" r:id="rId142" xr:uid="{77BC821F-B4D3-4A86-899B-F599D8C05C89}"/>
    <hyperlink ref="Q160" r:id="rId143" xr:uid="{B54F56A0-A920-4BF5-959E-3265546C6297}"/>
    <hyperlink ref="Q157" r:id="rId144" xr:uid="{D998CA82-8DAD-4C63-938F-3E7DE232C3BC}"/>
    <hyperlink ref="Q159" r:id="rId145" xr:uid="{86E46DAB-165C-4CD9-9C5B-1F32C129F081}"/>
    <hyperlink ref="Q158" r:id="rId146" xr:uid="{F3F871AF-E436-471B-B61E-A6A4FB2D3A10}"/>
    <hyperlink ref="Q161" r:id="rId147" xr:uid="{713301F0-FBC2-4F2F-AC6B-49C858DA4ECA}"/>
    <hyperlink ref="Q162" r:id="rId148" xr:uid="{9CDD4964-F676-46A3-BD93-3D9A5546086F}"/>
    <hyperlink ref="Q166" r:id="rId149" xr:uid="{66AADF78-3B01-4FD5-BD09-C0EC90DE6F8A}"/>
    <hyperlink ref="Q165" r:id="rId150" xr:uid="{B33E902E-6BC9-4E7B-9188-8713ABABD4B6}"/>
    <hyperlink ref="Q163" r:id="rId151" xr:uid="{C5F7DB49-4151-407C-943D-F07CB898A671}"/>
    <hyperlink ref="Q164" r:id="rId152" xr:uid="{2462BA7E-D49D-4393-B7C2-6D404BD8DB83}"/>
    <hyperlink ref="Q169" r:id="rId153" xr:uid="{03B39995-1239-405E-A48B-D817DECEF455}"/>
    <hyperlink ref="Q167" r:id="rId154" xr:uid="{AC410142-206E-4684-9A21-37B8AB627211}"/>
    <hyperlink ref="Q168" r:id="rId155" xr:uid="{D1C41839-2909-4B2A-B406-583CEC71BC41}"/>
    <hyperlink ref="Q178" r:id="rId156" xr:uid="{239FE0E5-B240-4C23-B06D-A7404493AEAB}"/>
    <hyperlink ref="Q174" r:id="rId157" xr:uid="{AF9A6110-A38D-424A-8198-81ABF71B6972}"/>
    <hyperlink ref="Q177" r:id="rId158" xr:uid="{9C42B888-C3CD-41AD-9ECD-1359247FAD4A}"/>
    <hyperlink ref="Q175" r:id="rId159" xr:uid="{03815DE2-160A-4B6B-87E8-1B0F798D2BE8}"/>
    <hyperlink ref="Q170" r:id="rId160" xr:uid="{5332ADFD-000E-4E5E-A784-6D7F0BE2D824}"/>
    <hyperlink ref="Q173" r:id="rId161" display="balopezn@tecnoquimicas.com" xr:uid="{D84D0D2F-DA7D-42F3-9A2C-910CAE49A1D3}"/>
    <hyperlink ref="Q172" r:id="rId162" xr:uid="{5E5D2825-E898-48E5-92C8-D3A9F3FD29F0}"/>
    <hyperlink ref="Q176" r:id="rId163" xr:uid="{45E2D092-FFFE-4261-8F6E-89FA017D928A}"/>
    <hyperlink ref="Q171" r:id="rId164" xr:uid="{1BA67BAC-1FAB-4BB5-9C9C-DEA3FBC56CAA}"/>
    <hyperlink ref="Q180" r:id="rId165" xr:uid="{C84373D1-5C38-4CC4-BF42-73712DDF9D45}"/>
    <hyperlink ref="Q210" r:id="rId166" xr:uid="{75AB9113-0353-42A4-A013-DA036A55A65C}"/>
    <hyperlink ref="Q205" r:id="rId167" xr:uid="{A464C1F0-90C3-4BFE-AFFF-6ED3FADD47AC}"/>
    <hyperlink ref="Q207" r:id="rId168" xr:uid="{E393C5C0-CBAE-4EAB-830D-CFD902335E47}"/>
    <hyperlink ref="Q209" r:id="rId169" xr:uid="{D2F1627C-2996-4F26-A4B0-367AD39C4170}"/>
    <hyperlink ref="Q206" r:id="rId170" xr:uid="{E8CD08A5-B677-4B70-B9F0-33EDD6918423}"/>
    <hyperlink ref="Q187" r:id="rId171" xr:uid="{B095218F-BBE0-4C2F-BFF3-4A2FD29CFE11}"/>
    <hyperlink ref="Q204" r:id="rId172" xr:uid="{13E4D58D-3FED-41F0-993F-5982FE9C956F}"/>
    <hyperlink ref="Q194" r:id="rId173" xr:uid="{EAD4BA46-A384-4D2E-B07E-4063F1185358}"/>
    <hyperlink ref="Q193" r:id="rId174" xr:uid="{3608EEB0-4880-4A17-8F31-42912B448025}"/>
    <hyperlink ref="Q192" r:id="rId175" xr:uid="{35DF82D3-3903-4665-89E9-1584F1A8CFCC}"/>
    <hyperlink ref="Q202" r:id="rId176" xr:uid="{89C4AD3D-C5EA-4486-A014-62819A1FD7F7}"/>
    <hyperlink ref="Q198" r:id="rId177" xr:uid="{FA8167B2-3B2F-4386-B786-B2AF3973CF06}"/>
    <hyperlink ref="Q191" r:id="rId178" xr:uid="{65F0EC82-D04C-407E-8A73-4F783BE9FC1F}"/>
    <hyperlink ref="Q197" r:id="rId179" xr:uid="{CC6AFE1E-C61E-4289-9C1C-0CE5A9188A96}"/>
    <hyperlink ref="Q200" r:id="rId180" xr:uid="{45D08E45-7E24-4FB2-9EE5-9E0F39F7CE7F}"/>
    <hyperlink ref="Q201" r:id="rId181" xr:uid="{E23E1ABC-C6A3-4D69-AD5C-962CF82CF7FF}"/>
    <hyperlink ref="Q199" r:id="rId182" xr:uid="{C9BC111E-5B4C-4975-9BB2-3B47A56C309E}"/>
    <hyperlink ref="Q203" r:id="rId183" xr:uid="{BD88C34E-460C-4F2D-A029-8E40A83A554C}"/>
    <hyperlink ref="Q189" r:id="rId184" xr:uid="{E1377B5D-504A-4B2F-B1A3-F6067DF196A4}"/>
    <hyperlink ref="Q190" r:id="rId185" xr:uid="{D88B349F-F8D9-474B-BA0D-9AD108639A48}"/>
    <hyperlink ref="Q188" r:id="rId186" xr:uid="{0FCFB182-9157-4754-9A07-E7C1FA4EC556}"/>
    <hyperlink ref="Q182" r:id="rId187" xr:uid="{0A28C762-48C3-44DF-82BD-7D9B6F40ABB4}"/>
    <hyperlink ref="Q183" r:id="rId188" xr:uid="{F65653BD-282B-47D2-AC65-E3D26A180C8E}"/>
    <hyperlink ref="Q185" r:id="rId189" xr:uid="{E1561024-4371-4960-860A-45BEDE8D2F2C}"/>
    <hyperlink ref="Q181" r:id="rId190" xr:uid="{263F4881-DE9E-4E1B-8463-2EED36A6A1A4}"/>
    <hyperlink ref="Q186" r:id="rId191" xr:uid="{7478076F-868A-4A74-988A-4DDDF58F978F}"/>
    <hyperlink ref="Q208" r:id="rId192" xr:uid="{ABD38A7B-0B7D-4308-AF4B-270D4D4A74CC}"/>
    <hyperlink ref="Q195" r:id="rId193" xr:uid="{36665C07-E621-4F35-A6F2-20E58ACF5A14}"/>
    <hyperlink ref="Q184" r:id="rId194" xr:uid="{F3458EDD-6644-43F9-953D-E1BC0E32CAF1}"/>
    <hyperlink ref="Q280" r:id="rId195" xr:uid="{BAD0A44B-D0F8-4005-B05B-B482F3BA4336}"/>
    <hyperlink ref="Q281" r:id="rId196" xr:uid="{E796D954-5634-478E-9CC0-166070125A0E}"/>
    <hyperlink ref="Q283" r:id="rId197" xr:uid="{A0309727-DB4D-4E67-9CE9-AB1D0BDCB956}"/>
    <hyperlink ref="Q279" r:id="rId198" xr:uid="{97FB14CE-8D1C-4F15-AF9C-EFB0650DE301}"/>
    <hyperlink ref="Q282" r:id="rId199" xr:uid="{E6CA72CF-C19B-43B5-8B39-C27F6C445856}"/>
    <hyperlink ref="Q257" r:id="rId200" xr:uid="{A1A3045F-B3C1-4221-9084-04BE13FC12F2}"/>
    <hyperlink ref="Q256" r:id="rId201" xr:uid="{CF3AEB29-FC58-49B5-916A-75A56E976AC9}"/>
    <hyperlink ref="Q260" r:id="rId202" xr:uid="{99C56A73-78FA-4C27-9392-8BC554E3BA3A}"/>
    <hyperlink ref="Q248" r:id="rId203" xr:uid="{2B1B1211-D5BF-44D3-A22B-8D02114C62BF}"/>
    <hyperlink ref="Q246" r:id="rId204" xr:uid="{457F0D98-2393-4542-8704-703999808652}"/>
    <hyperlink ref="Q255" r:id="rId205" xr:uid="{4794E6E9-0C7C-4FE5-AF16-ACA5DD909503}"/>
    <hyperlink ref="Q254" r:id="rId206" xr:uid="{EEAD8747-97F6-4919-8137-7D902AD6F353}"/>
    <hyperlink ref="Q249" r:id="rId207" xr:uid="{E4E84BE4-FEF0-4486-9F5E-A0C69630B12F}"/>
    <hyperlink ref="Q245" r:id="rId208" xr:uid="{76204D66-C6BA-45AC-9421-87C6A814C82B}"/>
    <hyperlink ref="Q269" r:id="rId209" xr:uid="{AA5B6E2F-3F75-45FC-B017-2BFE0F2CEF48}"/>
    <hyperlink ref="Q268" r:id="rId210" xr:uid="{8D74DFCB-D8A4-4E50-95E3-49559734379A}"/>
    <hyperlink ref="Q265" r:id="rId211" xr:uid="{DC8F6C06-2A50-4E0F-BB96-4D5E139EC23D}"/>
    <hyperlink ref="Q215" r:id="rId212" xr:uid="{086EABFF-B6C3-46F4-80DD-6E94539A7050}"/>
    <hyperlink ref="Q213" r:id="rId213" xr:uid="{1DE1095C-EC47-4FBA-B1F2-0BB33FF86071}"/>
    <hyperlink ref="Q214" r:id="rId214" xr:uid="{01AF4DCC-79E5-4444-8E49-FDAE4B8BA4DC}"/>
    <hyperlink ref="Q301" r:id="rId215" xr:uid="{F45D29C9-56B0-471E-8EF1-1A9818F2CB9D}"/>
    <hyperlink ref="Q300" r:id="rId216" xr:uid="{4B1359E4-99F8-4201-A149-3826F20D9A3D}"/>
    <hyperlink ref="Q297" r:id="rId217" xr:uid="{FAF4B638-E69F-417C-BDC3-3D55261DCBC4}"/>
    <hyperlink ref="Q298" r:id="rId218" xr:uid="{2815EB0B-9FBD-4D83-A0D5-D26F069E5336}"/>
    <hyperlink ref="Q299" r:id="rId219" xr:uid="{C3971BCC-2D72-4C19-96C9-BDFDB443BA03}"/>
    <hyperlink ref="Q302" r:id="rId220" xr:uid="{10C291F3-5D66-4BBE-8043-465DBFF89588}"/>
    <hyperlink ref="Q226" r:id="rId221" xr:uid="{344F2D3F-804E-4869-9991-5A0CBEA5E330}"/>
    <hyperlink ref="Q223" r:id="rId222" xr:uid="{079AFBED-4BA2-4FAB-8B57-58E61F3B7B99}"/>
    <hyperlink ref="Q222" r:id="rId223" xr:uid="{90A2EF80-7D20-420A-9B94-5700757C8C13}"/>
    <hyperlink ref="Q228" r:id="rId224" xr:uid="{31CF55FA-C9A6-4926-BF81-4D43B47FC4A0}"/>
    <hyperlink ref="Q232" r:id="rId225" xr:uid="{98BB8424-EEC8-4818-BF61-39B37BF50AEA}"/>
    <hyperlink ref="Q242" r:id="rId226" xr:uid="{038AF150-8287-4219-A8B7-7F44969E44A9}"/>
    <hyperlink ref="Q234" r:id="rId227" xr:uid="{CF12E19A-1C81-495E-B922-2CBBFE85D5D9}"/>
    <hyperlink ref="Q233" r:id="rId228" xr:uid="{FE7C23EC-89F8-4BA2-92DC-31842C3A8F79}"/>
    <hyperlink ref="Q236" r:id="rId229" xr:uid="{D19620BF-B3CE-48F1-82EF-518FBB05EAAB}"/>
    <hyperlink ref="Q304" r:id="rId230" xr:uid="{95ABF3DC-444D-42A3-9523-6C0F20AAD7F3}"/>
    <hyperlink ref="Q221" r:id="rId231" xr:uid="{8AFFCF62-0EC2-44D0-B377-2AD4BB63BDBC}"/>
    <hyperlink ref="Q216" r:id="rId232" xr:uid="{0D887AE5-5028-4554-9C2B-EEC0B5BC639E}"/>
    <hyperlink ref="Q270" r:id="rId233" xr:uid="{6F4E177F-0907-4053-9F25-857C5AF4B71A}"/>
    <hyperlink ref="Q271" r:id="rId234" xr:uid="{F5D20A21-993D-4647-B627-3BA0A3302C13}"/>
    <hyperlink ref="Q278" r:id="rId235" xr:uid="{D91861BB-2ECE-4B22-95B4-A053127864C1}"/>
    <hyperlink ref="Q272" r:id="rId236" xr:uid="{B8C3FB2E-8491-4C95-8E01-F1BACD28720C}"/>
    <hyperlink ref="Q261" r:id="rId237" xr:uid="{93A3E1A7-B3FD-41F1-8E65-3FFFFCBF9A63}"/>
    <hyperlink ref="Q262" r:id="rId238" xr:uid="{BEE8F3FF-D8AE-4D12-BCC6-787021CA7F30}"/>
    <hyperlink ref="Q264" r:id="rId239" xr:uid="{2B24CA7B-8009-4AE2-BEB4-52DDBE9A009B}"/>
    <hyperlink ref="Q285" r:id="rId240" xr:uid="{51B76C70-43F3-4095-9F34-D3D6BB45E870}"/>
    <hyperlink ref="Q286" r:id="rId241" xr:uid="{C7A50976-B339-45E9-8752-EAF6C4E9360D}"/>
    <hyperlink ref="Q288" r:id="rId242" xr:uid="{CE7C62DB-9753-4188-BEC8-E4B2828E88DA}"/>
    <hyperlink ref="Q241" r:id="rId243" xr:uid="{0CFAC601-CB9B-4301-8F62-274C659CAECC}"/>
    <hyperlink ref="Q293" r:id="rId244" xr:uid="{4F2ACD90-5196-4069-8604-F6BF422698C3}"/>
    <hyperlink ref="Q292" r:id="rId245" xr:uid="{62FE5286-22F9-4421-8974-C19004B85FC4}"/>
    <hyperlink ref="Q291" r:id="rId246" display="sandra.ochoa@fvl.org.co" xr:uid="{20347BE0-830C-440D-8C99-2F36B4C8B9D6}"/>
    <hyperlink ref="Q290" r:id="rId247" display="diana.benavides@fvl.org.co" xr:uid="{1CE2A07A-FDB1-46EA-BC05-C68C41E45F83}"/>
    <hyperlink ref="Q289" r:id="rId248" xr:uid="{35407452-1931-4133-9384-3EA2E10EECBD}"/>
    <hyperlink ref="Q296" r:id="rId249" display="Paulo.Noguera@quironsalud.com" xr:uid="{A9F56343-C60D-49C3-BCE7-0C8FDAEB2E03}"/>
    <hyperlink ref="Q266" r:id="rId250" xr:uid="{D34A6290-E4E8-4912-ABD1-10174ED3DB1D}"/>
    <hyperlink ref="Q267" r:id="rId251" xr:uid="{A820A416-6A43-4B05-9B52-9A034949C009}"/>
    <hyperlink ref="Q217" r:id="rId252" xr:uid="{6494305E-733D-41E5-AF34-86BE82EB47E0}"/>
    <hyperlink ref="Q218" r:id="rId253" xr:uid="{29970EE8-524F-4DE8-BF87-6873010B3C42}"/>
    <hyperlink ref="Q263" r:id="rId254" xr:uid="{F206D71F-C94B-4E5E-A594-718E1ED5B34D}"/>
    <hyperlink ref="Q251" r:id="rId255" xr:uid="{2EED8D44-E49F-4C2C-A973-2A48CA8A2699}"/>
    <hyperlink ref="Q253" r:id="rId256" xr:uid="{E11B3766-0CD4-4975-AE31-AC7D00F8B99E}"/>
    <hyperlink ref="Q243" r:id="rId257" xr:uid="{647BB185-5193-40B4-9203-177700599E94}"/>
    <hyperlink ref="Q273" r:id="rId258" xr:uid="{1375B577-540B-4D0F-B20E-F918B9FF6F71}"/>
    <hyperlink ref="Q274" r:id="rId259" xr:uid="{AE2C8B41-D461-4AE9-8F52-A2A0CFA022A4}"/>
    <hyperlink ref="Q277" r:id="rId260" xr:uid="{3FDCF79D-B599-4508-84D6-64D35F51F564}"/>
    <hyperlink ref="Q295" r:id="rId261" xr:uid="{3B775ECE-898A-4381-89A2-5F4259D8ACDC}"/>
    <hyperlink ref="Q229" r:id="rId262" xr:uid="{23441946-A4EC-48AD-B88F-0D8DDC8016DB}"/>
    <hyperlink ref="Q240" r:id="rId263" xr:uid="{F189D935-4F6D-42B7-8AEE-BA2369934039}"/>
    <hyperlink ref="Q259" r:id="rId264" xr:uid="{C6FCB48F-C367-49C0-8859-4CD62DD4772B}"/>
    <hyperlink ref="Q219" r:id="rId265" xr:uid="{53F4ACD5-E347-4F36-B014-4FA1325F0729}"/>
    <hyperlink ref="Q284" r:id="rId266" xr:uid="{8EF93FD7-7383-4AEA-B692-EFE3A86AA2E1}"/>
    <hyperlink ref="Q230" r:id="rId267" display="jennifer.vergara@studiof.com.co" xr:uid="{2DD44850-5BE1-42D4-97D2-ED5C87DFAFC4}"/>
    <hyperlink ref="Q287" r:id="rId268" xr:uid="{41829367-802F-4D23-971E-308E2444271B}"/>
    <hyperlink ref="Q220" r:id="rId269" xr:uid="{0AFF5729-598E-4383-AE3B-E3B6761C7CE3}"/>
    <hyperlink ref="Q252" r:id="rId270" xr:uid="{54837289-9EAA-4157-B555-D4B06D712D88}"/>
    <hyperlink ref="Q239" r:id="rId271" xr:uid="{A0B894E5-403F-48BD-8A9F-66A80A1BB3A7}"/>
    <hyperlink ref="Q237" r:id="rId272" display="ncastano@manuelita.com" xr:uid="{5FFB8C77-C497-4B78-8B1C-88A84E0055BA}"/>
    <hyperlink ref="Q276" r:id="rId273" xr:uid="{0B2C88B6-656A-4117-9CE9-5289B4DFD9E3}"/>
    <hyperlink ref="Q250" r:id="rId274" xr:uid="{A148072C-E246-4F40-B9BE-4E0B48E7105A}"/>
    <hyperlink ref="Q275" r:id="rId275" xr:uid="{03D69096-021F-4DAE-A672-7CC2DA819CB8}"/>
    <hyperlink ref="Q231" r:id="rId276" xr:uid="{04A77152-01E0-42FD-A47C-96F1FE0840AC}"/>
    <hyperlink ref="Q225" r:id="rId277" xr:uid="{3D162793-9835-46AD-A292-2C15ED56BC0C}"/>
    <hyperlink ref="Q244" r:id="rId278" xr:uid="{AEA0E301-382B-4067-8189-BA1CE2196554}"/>
    <hyperlink ref="Q258" r:id="rId279" xr:uid="{FB8F1BC8-B7BF-4D46-BA61-4BE6A488843C}"/>
    <hyperlink ref="Q247" r:id="rId280" xr:uid="{6AEF5318-BA4E-48CE-B59B-B45758F26E14}"/>
    <hyperlink ref="Q238" r:id="rId281" xr:uid="{2EFB4CE2-524D-49F7-95F5-78612D76E2C4}"/>
    <hyperlink ref="Q227" r:id="rId282" xr:uid="{CA0C5EFC-8B78-4F48-A70C-1D2C4B728983}"/>
    <hyperlink ref="Q294" r:id="rId283" xr:uid="{67944FB0-9392-4080-86AE-E9E0BF2780E7}"/>
    <hyperlink ref="Q224" r:id="rId284" xr:uid="{EB300BC0-99D0-43FA-B666-2535C00DECD3}"/>
    <hyperlink ref="Q235" r:id="rId285" xr:uid="{75BC0BF7-0515-436D-A784-19D07A7C5161}"/>
    <hyperlink ref="Q135" r:id="rId286" xr:uid="{217C25E4-722D-463A-9A4D-375301D4F45C}"/>
    <hyperlink ref="Q303" r:id="rId287" xr:uid="{9529C2E5-079D-4F29-81D0-BAD60DA9329D}"/>
    <hyperlink ref="Q114" r:id="rId288" xr:uid="{70E4BE7B-7E34-4605-8F52-CEBF90D6A63B}"/>
    <hyperlink ref="Q10" r:id="rId289" xr:uid="{E6272F32-5721-4E11-9D84-811824FE20DC}"/>
    <hyperlink ref="Q9" r:id="rId290" xr:uid="{01EA0043-7B6F-4B56-AB28-3A34DC043B0F}"/>
    <hyperlink ref="Q6" r:id="rId291" xr:uid="{62A5AE94-E598-4E95-9B8B-E6B64D12503C}"/>
    <hyperlink ref="Q5" r:id="rId292" xr:uid="{46EC4AA5-DE04-4812-8248-08320C8C63CA}"/>
    <hyperlink ref="Q7" r:id="rId293" xr:uid="{C4D84FC3-5777-48C5-B271-1C4565C9B025}"/>
    <hyperlink ref="Q8" r:id="rId294" xr:uid="{1B96A5C7-C451-4142-831C-6EFB80651170}"/>
    <hyperlink ref="Q196" r:id="rId295" xr:uid="{86553788-8EF3-4E1D-867E-B264B828306C}"/>
    <hyperlink ref="Q179" r:id="rId296" xr:uid="{8EB3C066-CA24-45CA-8B96-55FE4422149E}"/>
    <hyperlink ref="Q106" r:id="rId297" xr:uid="{2B66C3A9-F57F-4117-837B-3EDEE0BF95EB}"/>
    <hyperlink ref="Q107" r:id="rId298" xr:uid="{4946A417-EF6B-4A6F-91A5-1ABFDCBC4513}"/>
    <hyperlink ref="Q105" r:id="rId299" xr:uid="{3B146786-B7C9-48ED-B940-5A74CD82AC04}"/>
  </hyperlinks>
  <pageMargins left="0.7" right="0.7" top="0.75" bottom="0.75" header="0.3" footer="0.3"/>
  <pageSetup orientation="portrait" r:id="rId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45C1A-2E94-4986-9100-0281CD4C2D99}">
  <sheetPr filterMode="1"/>
  <dimension ref="A1:W321"/>
  <sheetViews>
    <sheetView topLeftCell="B1" zoomScale="90" zoomScaleNormal="90" workbookViewId="0">
      <selection activeCell="Q321" sqref="Q321"/>
    </sheetView>
  </sheetViews>
  <sheetFormatPr baseColWidth="10" defaultRowHeight="15" x14ac:dyDescent="0.25"/>
  <cols>
    <col min="2" max="2" width="36.28515625" customWidth="1"/>
    <col min="3" max="4" width="17.42578125" customWidth="1"/>
    <col min="5" max="5" width="16.42578125" customWidth="1"/>
    <col min="6" max="6" width="11" bestFit="1" customWidth="1"/>
    <col min="7" max="7" width="9.85546875" customWidth="1"/>
    <col min="8" max="8" width="15.5703125" customWidth="1"/>
    <col min="9" max="9" width="11" style="70" customWidth="1"/>
    <col min="10" max="10" width="13" style="70" customWidth="1"/>
    <col min="11" max="11" width="11" customWidth="1"/>
    <col min="12" max="12" width="11" style="22" customWidth="1"/>
    <col min="13" max="14" width="16.42578125" customWidth="1"/>
    <col min="15" max="15" width="16.42578125" style="32" customWidth="1"/>
    <col min="16" max="16" width="18.140625" customWidth="1"/>
    <col min="17" max="17" width="36.42578125" style="32" customWidth="1"/>
    <col min="18" max="18" width="21.7109375" customWidth="1"/>
    <col min="19" max="19" width="11.42578125" style="21"/>
    <col min="20" max="20" width="23.140625" style="22" customWidth="1"/>
  </cols>
  <sheetData>
    <row r="1" spans="1:20" ht="45" x14ac:dyDescent="0.25">
      <c r="A1" s="1" t="s">
        <v>0</v>
      </c>
      <c r="B1" s="1" t="s">
        <v>1</v>
      </c>
      <c r="C1" s="1" t="s">
        <v>2</v>
      </c>
      <c r="D1" s="1" t="s">
        <v>182</v>
      </c>
      <c r="E1" s="1" t="s">
        <v>3</v>
      </c>
      <c r="F1" s="2" t="s">
        <v>5</v>
      </c>
      <c r="G1" s="2" t="s">
        <v>6</v>
      </c>
      <c r="H1" s="2" t="s">
        <v>188</v>
      </c>
      <c r="I1" s="68" t="s">
        <v>179</v>
      </c>
      <c r="J1" s="68" t="s">
        <v>180</v>
      </c>
      <c r="K1" s="2" t="s">
        <v>181</v>
      </c>
      <c r="L1" s="2" t="s">
        <v>185</v>
      </c>
      <c r="M1" s="1" t="s">
        <v>175</v>
      </c>
      <c r="N1" s="1" t="s">
        <v>176</v>
      </c>
      <c r="O1" s="2" t="s">
        <v>177</v>
      </c>
      <c r="P1" s="1" t="s">
        <v>178</v>
      </c>
      <c r="Q1" s="2" t="s">
        <v>4</v>
      </c>
      <c r="R1" s="1" t="s">
        <v>190</v>
      </c>
      <c r="S1" s="2" t="s">
        <v>191</v>
      </c>
      <c r="T1" s="2" t="s">
        <v>192</v>
      </c>
    </row>
    <row r="2" spans="1:20" ht="24" hidden="1" customHeight="1" x14ac:dyDescent="0.25">
      <c r="A2" s="286">
        <v>890101815</v>
      </c>
      <c r="B2" s="226" t="s">
        <v>1034</v>
      </c>
      <c r="C2" s="215" t="s">
        <v>7</v>
      </c>
      <c r="D2" s="215" t="s">
        <v>183</v>
      </c>
      <c r="E2" s="215" t="s">
        <v>8</v>
      </c>
      <c r="F2" s="270">
        <v>711</v>
      </c>
      <c r="G2" s="215" t="s">
        <v>9</v>
      </c>
      <c r="H2" s="215" t="s">
        <v>189</v>
      </c>
      <c r="I2" s="91" t="s">
        <v>184</v>
      </c>
      <c r="J2" s="91" t="s">
        <v>262</v>
      </c>
      <c r="K2" s="149" t="s">
        <v>202</v>
      </c>
      <c r="L2" s="19" t="s">
        <v>186</v>
      </c>
      <c r="M2" s="4" t="s">
        <v>167</v>
      </c>
      <c r="N2" s="4">
        <v>1125269216</v>
      </c>
      <c r="O2" s="4" t="s">
        <v>168</v>
      </c>
      <c r="P2" s="4">
        <v>3228219560</v>
      </c>
      <c r="Q2" s="72" t="s">
        <v>169</v>
      </c>
      <c r="R2" s="303" t="s">
        <v>2098</v>
      </c>
      <c r="S2" s="6"/>
      <c r="T2" s="6"/>
    </row>
    <row r="3" spans="1:20" ht="24" hidden="1" customHeight="1" x14ac:dyDescent="0.25">
      <c r="A3" s="298"/>
      <c r="B3" s="227"/>
      <c r="C3" s="221"/>
      <c r="D3" s="221"/>
      <c r="E3" s="221"/>
      <c r="F3" s="271"/>
      <c r="G3" s="221"/>
      <c r="H3" s="216"/>
      <c r="I3" s="18" t="s">
        <v>1123</v>
      </c>
      <c r="J3" s="18" t="s">
        <v>1123</v>
      </c>
      <c r="K3" s="80"/>
      <c r="L3" s="19" t="s">
        <v>186</v>
      </c>
      <c r="M3" s="6" t="s">
        <v>170</v>
      </c>
      <c r="N3" s="6">
        <v>1144079392</v>
      </c>
      <c r="O3" s="6" t="s">
        <v>171</v>
      </c>
      <c r="P3" s="6">
        <v>3138746339</v>
      </c>
      <c r="Q3" s="72" t="s">
        <v>172</v>
      </c>
      <c r="R3" s="304"/>
      <c r="S3" s="6"/>
      <c r="T3" s="6"/>
    </row>
    <row r="4" spans="1:20" s="3" customFormat="1" ht="24" hidden="1" customHeight="1" x14ac:dyDescent="0.25">
      <c r="A4" s="287"/>
      <c r="B4" s="250"/>
      <c r="C4" s="239"/>
      <c r="D4" s="239"/>
      <c r="E4" s="239"/>
      <c r="F4" s="272"/>
      <c r="G4" s="239"/>
      <c r="H4" s="246"/>
      <c r="I4" s="18" t="s">
        <v>1123</v>
      </c>
      <c r="J4" s="18" t="s">
        <v>1123</v>
      </c>
      <c r="K4" s="80"/>
      <c r="L4" s="19" t="s">
        <v>186</v>
      </c>
      <c r="M4" s="6" t="s">
        <v>846</v>
      </c>
      <c r="N4" s="6">
        <v>1143831977</v>
      </c>
      <c r="O4" s="6" t="s">
        <v>173</v>
      </c>
      <c r="P4" s="6">
        <v>3006744293</v>
      </c>
      <c r="Q4" s="72" t="s">
        <v>174</v>
      </c>
      <c r="R4" s="305"/>
      <c r="S4" s="7"/>
      <c r="T4" s="6"/>
    </row>
    <row r="5" spans="1:20" s="3" customFormat="1" ht="24" hidden="1" customHeight="1" x14ac:dyDescent="0.25">
      <c r="A5" s="286">
        <v>901550788</v>
      </c>
      <c r="B5" s="226" t="s">
        <v>1928</v>
      </c>
      <c r="C5" s="215" t="s">
        <v>1929</v>
      </c>
      <c r="D5" s="306"/>
      <c r="E5" s="306"/>
      <c r="F5" s="270">
        <v>933</v>
      </c>
      <c r="G5" s="215" t="s">
        <v>9</v>
      </c>
      <c r="H5" s="306"/>
      <c r="I5" s="18" t="s">
        <v>1983</v>
      </c>
      <c r="J5" s="18" t="s">
        <v>286</v>
      </c>
      <c r="K5" s="18" t="s">
        <v>187</v>
      </c>
      <c r="L5" s="193" t="s">
        <v>283</v>
      </c>
      <c r="M5" s="6" t="s">
        <v>1988</v>
      </c>
      <c r="N5" s="29"/>
      <c r="O5" s="29"/>
      <c r="P5" s="6">
        <v>3214143671</v>
      </c>
      <c r="Q5" s="72" t="s">
        <v>1989</v>
      </c>
      <c r="R5" s="303" t="s">
        <v>2099</v>
      </c>
      <c r="S5" s="7"/>
      <c r="T5" s="6"/>
    </row>
    <row r="6" spans="1:20" s="3" customFormat="1" ht="24" hidden="1" customHeight="1" x14ac:dyDescent="0.25">
      <c r="A6" s="298"/>
      <c r="B6" s="227"/>
      <c r="C6" s="221"/>
      <c r="D6" s="307"/>
      <c r="E6" s="307"/>
      <c r="F6" s="271"/>
      <c r="G6" s="221"/>
      <c r="H6" s="307"/>
      <c r="I6" s="18"/>
      <c r="J6" s="18"/>
      <c r="K6" s="80"/>
      <c r="L6" s="193" t="s">
        <v>283</v>
      </c>
      <c r="M6" s="6" t="s">
        <v>1986</v>
      </c>
      <c r="N6" s="29"/>
      <c r="O6" s="29"/>
      <c r="P6" s="6">
        <v>3108572947</v>
      </c>
      <c r="Q6" s="72" t="s">
        <v>1987</v>
      </c>
      <c r="R6" s="304"/>
      <c r="S6" s="7"/>
      <c r="T6" s="6"/>
    </row>
    <row r="7" spans="1:20" s="3" customFormat="1" ht="24" hidden="1" customHeight="1" x14ac:dyDescent="0.25">
      <c r="A7" s="298"/>
      <c r="B7" s="227"/>
      <c r="C7" s="221"/>
      <c r="D7" s="307"/>
      <c r="E7" s="307"/>
      <c r="F7" s="271"/>
      <c r="G7" s="221"/>
      <c r="H7" s="307"/>
      <c r="I7" s="18"/>
      <c r="J7" s="18"/>
      <c r="K7" s="80"/>
      <c r="L7" s="193" t="s">
        <v>283</v>
      </c>
      <c r="M7" s="6" t="s">
        <v>1990</v>
      </c>
      <c r="N7" s="29"/>
      <c r="O7" s="29"/>
      <c r="P7" s="6">
        <v>3108572947</v>
      </c>
      <c r="Q7" s="72" t="s">
        <v>1991</v>
      </c>
      <c r="R7" s="304"/>
      <c r="S7" s="7"/>
      <c r="T7" s="6"/>
    </row>
    <row r="8" spans="1:20" s="3" customFormat="1" ht="24" hidden="1" customHeight="1" x14ac:dyDescent="0.25">
      <c r="A8" s="298"/>
      <c r="B8" s="227"/>
      <c r="C8" s="221"/>
      <c r="D8" s="307"/>
      <c r="E8" s="307"/>
      <c r="F8" s="271"/>
      <c r="G8" s="221"/>
      <c r="H8" s="307"/>
      <c r="I8" s="18"/>
      <c r="J8" s="18"/>
      <c r="K8" s="80"/>
      <c r="L8" s="193" t="s">
        <v>283</v>
      </c>
      <c r="M8" s="6" t="s">
        <v>1992</v>
      </c>
      <c r="N8" s="29"/>
      <c r="O8" s="29"/>
      <c r="P8" s="6">
        <v>3108572947</v>
      </c>
      <c r="Q8" s="72" t="s">
        <v>1993</v>
      </c>
      <c r="R8" s="304"/>
      <c r="S8" s="7"/>
      <c r="T8" s="6"/>
    </row>
    <row r="9" spans="1:20" s="3" customFormat="1" ht="24" hidden="1" customHeight="1" x14ac:dyDescent="0.25">
      <c r="A9" s="287"/>
      <c r="B9" s="250"/>
      <c r="C9" s="239"/>
      <c r="D9" s="308"/>
      <c r="E9" s="308"/>
      <c r="F9" s="272"/>
      <c r="G9" s="239"/>
      <c r="H9" s="308"/>
      <c r="I9" s="18"/>
      <c r="J9" s="18"/>
      <c r="K9" s="80"/>
      <c r="L9" s="193" t="s">
        <v>283</v>
      </c>
      <c r="M9" s="6" t="s">
        <v>1984</v>
      </c>
      <c r="N9" s="29"/>
      <c r="O9" s="29"/>
      <c r="P9" s="6">
        <v>3108572947</v>
      </c>
      <c r="Q9" s="72" t="s">
        <v>1985</v>
      </c>
      <c r="R9" s="305"/>
      <c r="S9" s="7"/>
      <c r="T9" s="6"/>
    </row>
    <row r="10" spans="1:20" s="3" customFormat="1" ht="24" hidden="1" customHeight="1" x14ac:dyDescent="0.25">
      <c r="A10" s="63">
        <v>890101553</v>
      </c>
      <c r="B10" s="157" t="s">
        <v>1930</v>
      </c>
      <c r="C10" s="18" t="s">
        <v>1929</v>
      </c>
      <c r="D10" s="18" t="s">
        <v>1931</v>
      </c>
      <c r="E10" s="103"/>
      <c r="F10" s="23">
        <v>195</v>
      </c>
      <c r="G10" s="18" t="s">
        <v>26</v>
      </c>
      <c r="H10" s="103"/>
      <c r="I10" s="18" t="s">
        <v>263</v>
      </c>
      <c r="J10" s="18" t="s">
        <v>1123</v>
      </c>
      <c r="K10" s="18" t="s">
        <v>187</v>
      </c>
      <c r="L10" s="25" t="s">
        <v>186</v>
      </c>
      <c r="M10" s="6"/>
      <c r="N10" s="6"/>
      <c r="O10" s="6"/>
      <c r="P10" s="6">
        <v>3108572947</v>
      </c>
      <c r="Q10" s="72" t="s">
        <v>1932</v>
      </c>
      <c r="R10" s="179" t="s">
        <v>2099</v>
      </c>
      <c r="S10" s="7"/>
      <c r="T10" s="6"/>
    </row>
    <row r="11" spans="1:20" s="3" customFormat="1" ht="27" hidden="1" customHeight="1" x14ac:dyDescent="0.25">
      <c r="A11" s="298">
        <v>890301463</v>
      </c>
      <c r="B11" s="291" t="s">
        <v>10</v>
      </c>
      <c r="C11" s="221" t="s">
        <v>11</v>
      </c>
      <c r="D11" s="221" t="s">
        <v>193</v>
      </c>
      <c r="E11" s="302" t="s">
        <v>12</v>
      </c>
      <c r="F11" s="271">
        <v>2303</v>
      </c>
      <c r="G11" s="262" t="s">
        <v>9</v>
      </c>
      <c r="H11" s="221" t="s">
        <v>203</v>
      </c>
      <c r="I11" s="127" t="s">
        <v>200</v>
      </c>
      <c r="J11" s="127" t="s">
        <v>1087</v>
      </c>
      <c r="K11" s="189" t="s">
        <v>202</v>
      </c>
      <c r="L11" s="188" t="s">
        <v>186</v>
      </c>
      <c r="M11" s="190" t="s">
        <v>194</v>
      </c>
      <c r="N11" s="190">
        <v>1144061925</v>
      </c>
      <c r="O11" s="190" t="s">
        <v>195</v>
      </c>
      <c r="P11" s="190">
        <v>3007890986</v>
      </c>
      <c r="Q11" s="191" t="s">
        <v>196</v>
      </c>
      <c r="R11" s="290" t="s">
        <v>2172</v>
      </c>
      <c r="S11" s="192"/>
      <c r="T11" s="190"/>
    </row>
    <row r="12" spans="1:20" s="3" customFormat="1" ht="27" hidden="1" customHeight="1" x14ac:dyDescent="0.25">
      <c r="A12" s="298"/>
      <c r="B12" s="291"/>
      <c r="C12" s="221"/>
      <c r="D12" s="221"/>
      <c r="E12" s="302"/>
      <c r="F12" s="271"/>
      <c r="G12" s="262"/>
      <c r="H12" s="216"/>
      <c r="I12" s="18" t="s">
        <v>1123</v>
      </c>
      <c r="J12" s="18" t="s">
        <v>1123</v>
      </c>
      <c r="K12" s="18"/>
      <c r="L12" s="19" t="s">
        <v>186</v>
      </c>
      <c r="M12" s="6" t="s">
        <v>871</v>
      </c>
      <c r="N12" s="29"/>
      <c r="O12" s="6" t="s">
        <v>872</v>
      </c>
      <c r="P12" s="6">
        <v>3168784892</v>
      </c>
      <c r="Q12" s="72" t="s">
        <v>870</v>
      </c>
      <c r="R12" s="290"/>
      <c r="S12" s="6"/>
      <c r="T12" s="6"/>
    </row>
    <row r="13" spans="1:20" s="3" customFormat="1" ht="27" hidden="1" customHeight="1" x14ac:dyDescent="0.25">
      <c r="A13" s="298"/>
      <c r="B13" s="291"/>
      <c r="C13" s="221"/>
      <c r="D13" s="221"/>
      <c r="E13" s="302"/>
      <c r="F13" s="271"/>
      <c r="G13" s="262"/>
      <c r="H13" s="216"/>
      <c r="I13" s="18" t="s">
        <v>1123</v>
      </c>
      <c r="J13" s="18" t="s">
        <v>1123</v>
      </c>
      <c r="K13" s="18"/>
      <c r="L13" s="19" t="s">
        <v>186</v>
      </c>
      <c r="M13" s="6" t="s">
        <v>987</v>
      </c>
      <c r="N13" s="6">
        <v>1010147519</v>
      </c>
      <c r="O13" s="6" t="s">
        <v>988</v>
      </c>
      <c r="P13" s="6">
        <v>3182050438</v>
      </c>
      <c r="Q13" s="72" t="s">
        <v>986</v>
      </c>
      <c r="R13" s="290"/>
      <c r="S13" s="6"/>
      <c r="T13" s="6"/>
    </row>
    <row r="14" spans="1:20" s="3" customFormat="1" ht="27" hidden="1" customHeight="1" x14ac:dyDescent="0.25">
      <c r="A14" s="298"/>
      <c r="B14" s="291"/>
      <c r="C14" s="221"/>
      <c r="D14" s="221"/>
      <c r="E14" s="302"/>
      <c r="F14" s="271"/>
      <c r="G14" s="262"/>
      <c r="H14" s="216"/>
      <c r="I14" s="18" t="s">
        <v>1123</v>
      </c>
      <c r="J14" s="18" t="s">
        <v>1123</v>
      </c>
      <c r="K14" s="18"/>
      <c r="L14" s="19" t="s">
        <v>186</v>
      </c>
      <c r="M14" s="6" t="s">
        <v>989</v>
      </c>
      <c r="N14" s="6">
        <v>1010125204</v>
      </c>
      <c r="O14" s="6" t="s">
        <v>991</v>
      </c>
      <c r="P14" s="6">
        <v>3104936208</v>
      </c>
      <c r="Q14" s="72" t="s">
        <v>990</v>
      </c>
      <c r="R14" s="290"/>
      <c r="S14" s="6"/>
      <c r="T14" s="6"/>
    </row>
    <row r="15" spans="1:20" s="3" customFormat="1" ht="27" hidden="1" customHeight="1" x14ac:dyDescent="0.25">
      <c r="A15" s="298"/>
      <c r="B15" s="291"/>
      <c r="C15" s="221"/>
      <c r="D15" s="221"/>
      <c r="E15" s="302"/>
      <c r="F15" s="271"/>
      <c r="G15" s="262"/>
      <c r="H15" s="216"/>
      <c r="I15" s="18" t="s">
        <v>1123</v>
      </c>
      <c r="J15" s="18" t="s">
        <v>1123</v>
      </c>
      <c r="K15" s="18"/>
      <c r="L15" s="50" t="s">
        <v>186</v>
      </c>
      <c r="M15" s="6" t="s">
        <v>833</v>
      </c>
      <c r="N15" s="29"/>
      <c r="O15" s="29"/>
      <c r="P15" s="6">
        <v>3206304610</v>
      </c>
      <c r="Q15" s="72" t="s">
        <v>834</v>
      </c>
      <c r="R15" s="290"/>
      <c r="S15" s="7"/>
      <c r="T15" s="6"/>
    </row>
    <row r="16" spans="1:20" s="3" customFormat="1" ht="27" hidden="1" customHeight="1" x14ac:dyDescent="0.25">
      <c r="A16" s="298"/>
      <c r="B16" s="291"/>
      <c r="C16" s="221"/>
      <c r="D16" s="221"/>
      <c r="E16" s="302"/>
      <c r="F16" s="271"/>
      <c r="G16" s="262"/>
      <c r="H16" s="216"/>
      <c r="I16" s="18" t="s">
        <v>1123</v>
      </c>
      <c r="J16" s="18" t="s">
        <v>1123</v>
      </c>
      <c r="K16" s="18"/>
      <c r="L16" s="19" t="s">
        <v>186</v>
      </c>
      <c r="M16" s="4" t="s">
        <v>197</v>
      </c>
      <c r="N16" s="4">
        <v>1130595110</v>
      </c>
      <c r="O16" s="4" t="s">
        <v>198</v>
      </c>
      <c r="P16" s="4">
        <v>3202715420</v>
      </c>
      <c r="Q16" s="72" t="s">
        <v>199</v>
      </c>
      <c r="R16" s="290"/>
      <c r="S16" s="7"/>
      <c r="T16" s="20"/>
    </row>
    <row r="17" spans="1:20" s="3" customFormat="1" ht="73.5" hidden="1" customHeight="1" x14ac:dyDescent="0.25">
      <c r="A17" s="60">
        <v>890300292</v>
      </c>
      <c r="B17" s="203" t="s">
        <v>1006</v>
      </c>
      <c r="C17" s="8" t="s">
        <v>11</v>
      </c>
      <c r="D17" s="9" t="s">
        <v>204</v>
      </c>
      <c r="E17" s="9" t="s">
        <v>12</v>
      </c>
      <c r="F17" s="10">
        <v>1285</v>
      </c>
      <c r="G17" s="8" t="s">
        <v>9</v>
      </c>
      <c r="H17" s="9" t="s">
        <v>205</v>
      </c>
      <c r="I17" s="127" t="s">
        <v>1410</v>
      </c>
      <c r="J17" s="127" t="s">
        <v>418</v>
      </c>
      <c r="K17" s="9" t="s">
        <v>187</v>
      </c>
      <c r="L17" s="19" t="s">
        <v>186</v>
      </c>
      <c r="M17" s="16" t="s">
        <v>1924</v>
      </c>
      <c r="N17" s="11">
        <v>1144195713</v>
      </c>
      <c r="O17" s="20" t="s">
        <v>1925</v>
      </c>
      <c r="P17" s="6">
        <v>3188102509</v>
      </c>
      <c r="Q17" s="72" t="s">
        <v>1926</v>
      </c>
      <c r="R17" s="200" t="s">
        <v>2096</v>
      </c>
      <c r="S17" s="6"/>
      <c r="T17" s="6"/>
    </row>
    <row r="18" spans="1:20" s="3" customFormat="1" ht="33" hidden="1" customHeight="1" x14ac:dyDescent="0.25">
      <c r="A18" s="224">
        <v>805011262</v>
      </c>
      <c r="B18" s="280" t="s">
        <v>139</v>
      </c>
      <c r="C18" s="215" t="s">
        <v>11</v>
      </c>
      <c r="D18" s="215" t="s">
        <v>207</v>
      </c>
      <c r="E18" s="215" t="s">
        <v>140</v>
      </c>
      <c r="F18" s="228">
        <v>1413</v>
      </c>
      <c r="G18" s="215" t="s">
        <v>9</v>
      </c>
      <c r="H18" s="215" t="s">
        <v>1023</v>
      </c>
      <c r="I18" s="97" t="s">
        <v>1069</v>
      </c>
      <c r="J18" s="97" t="s">
        <v>206</v>
      </c>
      <c r="K18" s="149" t="s">
        <v>202</v>
      </c>
      <c r="L18" s="19" t="s">
        <v>186</v>
      </c>
      <c r="M18" s="6" t="s">
        <v>944</v>
      </c>
      <c r="N18" s="11">
        <v>1107054704</v>
      </c>
      <c r="O18" s="6" t="s">
        <v>945</v>
      </c>
      <c r="P18" s="6">
        <v>3174023611</v>
      </c>
      <c r="Q18" s="72" t="s">
        <v>946</v>
      </c>
      <c r="R18" s="277" t="s">
        <v>2250</v>
      </c>
      <c r="S18" s="6"/>
      <c r="T18" s="6"/>
    </row>
    <row r="19" spans="1:20" s="3" customFormat="1" ht="33" hidden="1" customHeight="1" x14ac:dyDescent="0.25">
      <c r="A19" s="225"/>
      <c r="B19" s="291"/>
      <c r="C19" s="221"/>
      <c r="D19" s="221"/>
      <c r="E19" s="221"/>
      <c r="F19" s="229"/>
      <c r="G19" s="221"/>
      <c r="H19" s="221"/>
      <c r="I19" s="18" t="s">
        <v>1123</v>
      </c>
      <c r="J19" s="18" t="s">
        <v>1123</v>
      </c>
      <c r="K19" s="18"/>
      <c r="L19" s="19" t="s">
        <v>186</v>
      </c>
      <c r="M19" s="6" t="s">
        <v>1025</v>
      </c>
      <c r="N19" s="53"/>
      <c r="O19" s="6" t="s">
        <v>1026</v>
      </c>
      <c r="P19" s="6">
        <v>3102072609</v>
      </c>
      <c r="Q19" s="72" t="s">
        <v>946</v>
      </c>
      <c r="R19" s="290"/>
      <c r="S19" s="6"/>
      <c r="T19" s="6"/>
    </row>
    <row r="20" spans="1:20" s="3" customFormat="1" ht="33" hidden="1" customHeight="1" x14ac:dyDescent="0.25">
      <c r="A20" s="225"/>
      <c r="B20" s="291"/>
      <c r="C20" s="221"/>
      <c r="D20" s="221"/>
      <c r="E20" s="221"/>
      <c r="F20" s="229"/>
      <c r="G20" s="221"/>
      <c r="H20" s="221"/>
      <c r="I20" s="18" t="s">
        <v>1123</v>
      </c>
      <c r="J20" s="18" t="s">
        <v>1123</v>
      </c>
      <c r="K20" s="18"/>
      <c r="L20" s="19" t="s">
        <v>186</v>
      </c>
      <c r="M20" s="6" t="s">
        <v>1054</v>
      </c>
      <c r="N20" s="11">
        <v>51951156</v>
      </c>
      <c r="O20" s="6" t="s">
        <v>1055</v>
      </c>
      <c r="P20" s="6">
        <v>3057712568</v>
      </c>
      <c r="Q20" s="72" t="s">
        <v>1053</v>
      </c>
      <c r="R20" s="290"/>
      <c r="S20" s="6" t="s">
        <v>537</v>
      </c>
      <c r="T20" s="6" t="s">
        <v>2251</v>
      </c>
    </row>
    <row r="21" spans="1:20" s="3" customFormat="1" ht="33" hidden="1" customHeight="1" x14ac:dyDescent="0.25">
      <c r="A21" s="225"/>
      <c r="B21" s="291"/>
      <c r="C21" s="221"/>
      <c r="D21" s="221"/>
      <c r="E21" s="221"/>
      <c r="F21" s="229"/>
      <c r="G21" s="221"/>
      <c r="H21" s="221"/>
      <c r="I21" s="18" t="s">
        <v>1123</v>
      </c>
      <c r="J21" s="18" t="s">
        <v>1123</v>
      </c>
      <c r="K21" s="18"/>
      <c r="L21" s="19" t="s">
        <v>186</v>
      </c>
      <c r="M21" s="6" t="s">
        <v>1346</v>
      </c>
      <c r="N21" s="53"/>
      <c r="O21" s="6" t="s">
        <v>1347</v>
      </c>
      <c r="P21" s="29"/>
      <c r="Q21" s="72" t="s">
        <v>1348</v>
      </c>
      <c r="R21" s="290"/>
      <c r="S21" s="6"/>
      <c r="T21" s="6"/>
    </row>
    <row r="22" spans="1:20" s="3" customFormat="1" ht="33" hidden="1" customHeight="1" x14ac:dyDescent="0.25">
      <c r="A22" s="225"/>
      <c r="B22" s="291"/>
      <c r="C22" s="221"/>
      <c r="D22" s="221"/>
      <c r="E22" s="221"/>
      <c r="F22" s="229"/>
      <c r="G22" s="221"/>
      <c r="H22" s="221"/>
      <c r="I22" s="18" t="s">
        <v>1123</v>
      </c>
      <c r="J22" s="18" t="s">
        <v>1123</v>
      </c>
      <c r="K22" s="18"/>
      <c r="L22" s="19" t="s">
        <v>186</v>
      </c>
      <c r="M22" s="6" t="s">
        <v>1027</v>
      </c>
      <c r="N22" s="11">
        <v>1095909620</v>
      </c>
      <c r="O22" s="6" t="s">
        <v>1029</v>
      </c>
      <c r="P22" s="6">
        <v>3246534142</v>
      </c>
      <c r="Q22" s="72" t="s">
        <v>1028</v>
      </c>
      <c r="R22" s="290"/>
      <c r="S22" s="6" t="s">
        <v>537</v>
      </c>
      <c r="T22" s="6" t="s">
        <v>2240</v>
      </c>
    </row>
    <row r="23" spans="1:20" s="17" customFormat="1" ht="33" hidden="1" customHeight="1" x14ac:dyDescent="0.25">
      <c r="A23" s="249"/>
      <c r="B23" s="281"/>
      <c r="C23" s="239"/>
      <c r="D23" s="239"/>
      <c r="E23" s="239"/>
      <c r="F23" s="240"/>
      <c r="G23" s="239"/>
      <c r="H23" s="239"/>
      <c r="I23" s="18" t="s">
        <v>1123</v>
      </c>
      <c r="J23" s="18" t="s">
        <v>1123</v>
      </c>
      <c r="K23" s="18"/>
      <c r="L23" s="19" t="s">
        <v>186</v>
      </c>
      <c r="M23" s="6" t="s">
        <v>1030</v>
      </c>
      <c r="N23" s="53"/>
      <c r="O23" s="6" t="s">
        <v>1031</v>
      </c>
      <c r="P23" s="6">
        <v>3005666937</v>
      </c>
      <c r="Q23" s="72" t="s">
        <v>1032</v>
      </c>
      <c r="R23" s="278"/>
      <c r="S23" s="7"/>
      <c r="T23" s="20"/>
    </row>
    <row r="24" spans="1:20" s="17" customFormat="1" ht="22.5" hidden="1" customHeight="1" x14ac:dyDescent="0.25">
      <c r="A24" s="253">
        <v>800118334</v>
      </c>
      <c r="B24" s="232" t="s">
        <v>49</v>
      </c>
      <c r="C24" s="215" t="s">
        <v>11</v>
      </c>
      <c r="D24" s="215" t="s">
        <v>208</v>
      </c>
      <c r="E24" s="215" t="s">
        <v>8</v>
      </c>
      <c r="F24" s="228">
        <v>592</v>
      </c>
      <c r="G24" s="215" t="s">
        <v>9</v>
      </c>
      <c r="H24" s="215" t="s">
        <v>209</v>
      </c>
      <c r="I24" s="91" t="s">
        <v>210</v>
      </c>
      <c r="J24" s="91" t="s">
        <v>281</v>
      </c>
      <c r="K24" s="149" t="s">
        <v>202</v>
      </c>
      <c r="L24" s="19" t="s">
        <v>186</v>
      </c>
      <c r="M24" s="6" t="s">
        <v>896</v>
      </c>
      <c r="N24" s="6">
        <v>1144129414</v>
      </c>
      <c r="O24" s="6" t="s">
        <v>897</v>
      </c>
      <c r="P24" s="6">
        <v>3113246400</v>
      </c>
      <c r="Q24" s="72" t="s">
        <v>898</v>
      </c>
      <c r="R24" s="222" t="s">
        <v>1359</v>
      </c>
      <c r="S24" s="6"/>
      <c r="T24" s="6"/>
    </row>
    <row r="25" spans="1:20" s="17" customFormat="1" ht="22.5" hidden="1" customHeight="1" x14ac:dyDescent="0.25">
      <c r="A25" s="254"/>
      <c r="B25" s="233"/>
      <c r="C25" s="221"/>
      <c r="D25" s="221"/>
      <c r="E25" s="221"/>
      <c r="F25" s="229"/>
      <c r="G25" s="221"/>
      <c r="H25" s="216"/>
      <c r="I25" s="18" t="s">
        <v>1123</v>
      </c>
      <c r="J25" s="18" t="s">
        <v>1123</v>
      </c>
      <c r="K25" s="9"/>
      <c r="L25" s="19" t="s">
        <v>186</v>
      </c>
      <c r="M25" s="6" t="s">
        <v>211</v>
      </c>
      <c r="N25" s="6">
        <v>1144163203</v>
      </c>
      <c r="O25" s="6" t="s">
        <v>214</v>
      </c>
      <c r="P25" s="6">
        <v>3188175436</v>
      </c>
      <c r="Q25" s="72" t="s">
        <v>215</v>
      </c>
      <c r="R25" s="223"/>
      <c r="S25" s="6"/>
      <c r="T25" s="6"/>
    </row>
    <row r="26" spans="1:20" s="17" customFormat="1" ht="22.5" hidden="1" customHeight="1" x14ac:dyDescent="0.25">
      <c r="A26" s="254"/>
      <c r="B26" s="233"/>
      <c r="C26" s="221"/>
      <c r="D26" s="221"/>
      <c r="E26" s="221"/>
      <c r="F26" s="229"/>
      <c r="G26" s="221"/>
      <c r="H26" s="216"/>
      <c r="I26" s="18" t="s">
        <v>1123</v>
      </c>
      <c r="J26" s="18" t="s">
        <v>1123</v>
      </c>
      <c r="K26" s="9"/>
      <c r="L26" s="19" t="s">
        <v>186</v>
      </c>
      <c r="M26" s="4" t="s">
        <v>212</v>
      </c>
      <c r="N26" s="4">
        <v>1144074590</v>
      </c>
      <c r="O26" s="4" t="s">
        <v>216</v>
      </c>
      <c r="P26" s="4">
        <v>3148707170</v>
      </c>
      <c r="Q26" s="72" t="s">
        <v>50</v>
      </c>
      <c r="R26" s="223"/>
      <c r="S26" s="6"/>
      <c r="T26" s="6"/>
    </row>
    <row r="27" spans="1:20" s="17" customFormat="1" ht="22.5" hidden="1" customHeight="1" x14ac:dyDescent="0.25">
      <c r="A27" s="254"/>
      <c r="B27" s="233"/>
      <c r="C27" s="221"/>
      <c r="D27" s="221"/>
      <c r="E27" s="221"/>
      <c r="F27" s="229"/>
      <c r="G27" s="221"/>
      <c r="H27" s="216"/>
      <c r="I27" s="18" t="s">
        <v>1123</v>
      </c>
      <c r="J27" s="18" t="s">
        <v>1123</v>
      </c>
      <c r="K27" s="9"/>
      <c r="L27" s="19" t="s">
        <v>186</v>
      </c>
      <c r="M27" s="4" t="s">
        <v>1356</v>
      </c>
      <c r="N27" s="4">
        <v>1130604958</v>
      </c>
      <c r="O27" s="4" t="s">
        <v>1357</v>
      </c>
      <c r="P27" s="4">
        <v>3104332350</v>
      </c>
      <c r="Q27" s="72" t="s">
        <v>1358</v>
      </c>
      <c r="R27" s="223"/>
      <c r="S27" s="6"/>
      <c r="T27" s="6"/>
    </row>
    <row r="28" spans="1:20" s="17" customFormat="1" ht="22.5" hidden="1" customHeight="1" x14ac:dyDescent="0.25">
      <c r="A28" s="255"/>
      <c r="B28" s="252"/>
      <c r="C28" s="239"/>
      <c r="D28" s="239"/>
      <c r="E28" s="239"/>
      <c r="F28" s="240"/>
      <c r="G28" s="239"/>
      <c r="H28" s="246"/>
      <c r="I28" s="18" t="s">
        <v>1123</v>
      </c>
      <c r="J28" s="18" t="s">
        <v>1123</v>
      </c>
      <c r="K28" s="9"/>
      <c r="L28" s="19" t="s">
        <v>186</v>
      </c>
      <c r="M28" s="105" t="s">
        <v>213</v>
      </c>
      <c r="N28" s="6">
        <v>38563500</v>
      </c>
      <c r="O28" s="6" t="s">
        <v>217</v>
      </c>
      <c r="P28" s="6">
        <v>3135971782</v>
      </c>
      <c r="Q28" s="72" t="s">
        <v>218</v>
      </c>
      <c r="R28" s="256"/>
      <c r="S28" s="6"/>
      <c r="T28" s="6"/>
    </row>
    <row r="29" spans="1:20" s="17" customFormat="1" ht="44.25" hidden="1" customHeight="1" x14ac:dyDescent="0.25">
      <c r="A29" s="314">
        <v>890300546</v>
      </c>
      <c r="B29" s="267" t="s">
        <v>89</v>
      </c>
      <c r="C29" s="261" t="s">
        <v>11</v>
      </c>
      <c r="D29" s="215" t="s">
        <v>219</v>
      </c>
      <c r="E29" s="215" t="s">
        <v>8</v>
      </c>
      <c r="F29" s="270">
        <v>1048</v>
      </c>
      <c r="G29" s="261" t="s">
        <v>9</v>
      </c>
      <c r="H29" s="215" t="s">
        <v>220</v>
      </c>
      <c r="I29" s="127" t="s">
        <v>223</v>
      </c>
      <c r="J29" s="127" t="s">
        <v>1301</v>
      </c>
      <c r="K29" s="149" t="s">
        <v>202</v>
      </c>
      <c r="L29" s="51" t="s">
        <v>283</v>
      </c>
      <c r="M29" s="4" t="s">
        <v>221</v>
      </c>
      <c r="N29" s="5">
        <v>16738952</v>
      </c>
      <c r="O29" s="4" t="s">
        <v>222</v>
      </c>
      <c r="P29" s="4">
        <v>3113501875</v>
      </c>
      <c r="Q29" s="72" t="s">
        <v>90</v>
      </c>
      <c r="R29" s="244" t="s">
        <v>1403</v>
      </c>
      <c r="S29" s="6"/>
      <c r="T29" s="6"/>
    </row>
    <row r="30" spans="1:20" s="17" customFormat="1" ht="44.25" hidden="1" customHeight="1" x14ac:dyDescent="0.25">
      <c r="A30" s="315"/>
      <c r="B30" s="268"/>
      <c r="C30" s="262"/>
      <c r="D30" s="221"/>
      <c r="E30" s="221"/>
      <c r="F30" s="271"/>
      <c r="G30" s="262"/>
      <c r="H30" s="216"/>
      <c r="I30" s="18" t="s">
        <v>1123</v>
      </c>
      <c r="J30" s="18" t="s">
        <v>1123</v>
      </c>
      <c r="K30" s="9"/>
      <c r="L30" s="51" t="s">
        <v>283</v>
      </c>
      <c r="M30" s="4" t="s">
        <v>1594</v>
      </c>
      <c r="N30" s="5">
        <v>1113656487</v>
      </c>
      <c r="O30" s="4" t="s">
        <v>1596</v>
      </c>
      <c r="P30" s="4">
        <v>3104205793</v>
      </c>
      <c r="Q30" s="72" t="s">
        <v>1595</v>
      </c>
      <c r="R30" s="245"/>
      <c r="S30" s="6"/>
      <c r="T30" s="6"/>
    </row>
    <row r="31" spans="1:20" s="17" customFormat="1" ht="44.25" hidden="1" customHeight="1" x14ac:dyDescent="0.25">
      <c r="A31" s="315"/>
      <c r="B31" s="268"/>
      <c r="C31" s="262"/>
      <c r="D31" s="221"/>
      <c r="E31" s="221"/>
      <c r="F31" s="271"/>
      <c r="G31" s="262"/>
      <c r="H31" s="216"/>
      <c r="I31" s="18" t="s">
        <v>1123</v>
      </c>
      <c r="J31" s="18" t="s">
        <v>1123</v>
      </c>
      <c r="K31" s="9"/>
      <c r="L31" s="51" t="s">
        <v>283</v>
      </c>
      <c r="M31" s="4" t="s">
        <v>1188</v>
      </c>
      <c r="N31" s="5">
        <v>1006099038</v>
      </c>
      <c r="O31" s="4" t="s">
        <v>1186</v>
      </c>
      <c r="P31" s="45"/>
      <c r="Q31" s="72" t="s">
        <v>1533</v>
      </c>
      <c r="R31" s="245"/>
      <c r="S31" s="6"/>
      <c r="T31" s="6"/>
    </row>
    <row r="32" spans="1:20" s="17" customFormat="1" ht="47.25" hidden="1" customHeight="1" x14ac:dyDescent="0.25">
      <c r="A32" s="316"/>
      <c r="B32" s="269"/>
      <c r="C32" s="263"/>
      <c r="D32" s="239"/>
      <c r="E32" s="239"/>
      <c r="F32" s="272"/>
      <c r="G32" s="263"/>
      <c r="H32" s="246"/>
      <c r="I32" s="18" t="s">
        <v>1123</v>
      </c>
      <c r="J32" s="18" t="s">
        <v>1123</v>
      </c>
      <c r="K32" s="9"/>
      <c r="L32" s="51" t="s">
        <v>283</v>
      </c>
      <c r="M32" s="4" t="s">
        <v>1185</v>
      </c>
      <c r="N32" s="5">
        <v>1005892305</v>
      </c>
      <c r="O32" s="4" t="s">
        <v>1186</v>
      </c>
      <c r="P32" s="45"/>
      <c r="Q32" s="72" t="s">
        <v>1187</v>
      </c>
      <c r="R32" s="257"/>
      <c r="S32" s="6"/>
      <c r="T32" s="6"/>
    </row>
    <row r="33" spans="1:20" s="3" customFormat="1" ht="42" hidden="1" customHeight="1" x14ac:dyDescent="0.25">
      <c r="A33" s="286">
        <v>890300466</v>
      </c>
      <c r="B33" s="292" t="s">
        <v>153</v>
      </c>
      <c r="C33" s="261" t="s">
        <v>11</v>
      </c>
      <c r="D33" s="215" t="s">
        <v>224</v>
      </c>
      <c r="E33" s="215" t="s">
        <v>52</v>
      </c>
      <c r="F33" s="270">
        <v>4384</v>
      </c>
      <c r="G33" s="261" t="s">
        <v>9</v>
      </c>
      <c r="H33" s="215" t="s">
        <v>933</v>
      </c>
      <c r="I33" s="127" t="s">
        <v>1405</v>
      </c>
      <c r="J33" s="127" t="s">
        <v>1404</v>
      </c>
      <c r="K33" s="149" t="s">
        <v>202</v>
      </c>
      <c r="L33" s="25" t="s">
        <v>186</v>
      </c>
      <c r="M33" s="6" t="s">
        <v>225</v>
      </c>
      <c r="N33" s="7">
        <v>66959599</v>
      </c>
      <c r="O33" s="6" t="s">
        <v>226</v>
      </c>
      <c r="P33" s="6">
        <v>3137281123</v>
      </c>
      <c r="Q33" s="72" t="s">
        <v>154</v>
      </c>
      <c r="R33" s="342" t="s">
        <v>2223</v>
      </c>
      <c r="S33" s="6"/>
      <c r="T33" s="6"/>
    </row>
    <row r="34" spans="1:20" s="3" customFormat="1" ht="42" hidden="1" customHeight="1" x14ac:dyDescent="0.25">
      <c r="A34" s="298"/>
      <c r="B34" s="293"/>
      <c r="C34" s="262"/>
      <c r="D34" s="221"/>
      <c r="E34" s="221"/>
      <c r="F34" s="271"/>
      <c r="G34" s="262"/>
      <c r="H34" s="216"/>
      <c r="I34" s="18" t="s">
        <v>1123</v>
      </c>
      <c r="J34" s="18" t="s">
        <v>1123</v>
      </c>
      <c r="K34" s="18"/>
      <c r="L34" s="25" t="s">
        <v>186</v>
      </c>
      <c r="M34" s="4" t="s">
        <v>227</v>
      </c>
      <c r="N34" s="5">
        <v>1094926056</v>
      </c>
      <c r="O34" s="4" t="s">
        <v>228</v>
      </c>
      <c r="P34" s="4" t="s">
        <v>229</v>
      </c>
      <c r="Q34" s="72" t="s">
        <v>230</v>
      </c>
      <c r="R34" s="343"/>
      <c r="S34" s="6"/>
      <c r="T34" s="6"/>
    </row>
    <row r="35" spans="1:20" s="3" customFormat="1" ht="42" hidden="1" customHeight="1" x14ac:dyDescent="0.25">
      <c r="A35" s="298"/>
      <c r="B35" s="293"/>
      <c r="C35" s="262"/>
      <c r="D35" s="221"/>
      <c r="E35" s="221"/>
      <c r="F35" s="271"/>
      <c r="G35" s="262"/>
      <c r="H35" s="216"/>
      <c r="I35" s="18" t="s">
        <v>1123</v>
      </c>
      <c r="J35" s="18" t="s">
        <v>1123</v>
      </c>
      <c r="K35" s="18"/>
      <c r="L35" s="25" t="s">
        <v>186</v>
      </c>
      <c r="M35" s="6" t="s">
        <v>231</v>
      </c>
      <c r="N35" s="7">
        <v>80281246</v>
      </c>
      <c r="O35" s="6" t="s">
        <v>228</v>
      </c>
      <c r="P35" s="6" t="s">
        <v>232</v>
      </c>
      <c r="Q35" s="72" t="s">
        <v>233</v>
      </c>
      <c r="R35" s="343"/>
      <c r="S35" s="6" t="s">
        <v>537</v>
      </c>
      <c r="T35" s="6" t="s">
        <v>2224</v>
      </c>
    </row>
    <row r="36" spans="1:20" s="3" customFormat="1" ht="42" hidden="1" customHeight="1" x14ac:dyDescent="0.25">
      <c r="A36" s="298"/>
      <c r="B36" s="293"/>
      <c r="C36" s="262"/>
      <c r="D36" s="221"/>
      <c r="E36" s="221"/>
      <c r="F36" s="271"/>
      <c r="G36" s="262"/>
      <c r="H36" s="216"/>
      <c r="I36" s="18" t="s">
        <v>1123</v>
      </c>
      <c r="J36" s="18" t="s">
        <v>1123</v>
      </c>
      <c r="K36" s="18"/>
      <c r="L36" s="25" t="s">
        <v>186</v>
      </c>
      <c r="M36" s="6" t="s">
        <v>1007</v>
      </c>
      <c r="N36" s="7">
        <v>1118305939</v>
      </c>
      <c r="O36" s="6" t="s">
        <v>1008</v>
      </c>
      <c r="P36" s="6">
        <v>3145476559</v>
      </c>
      <c r="Q36" s="72" t="s">
        <v>1009</v>
      </c>
      <c r="R36" s="343"/>
      <c r="S36" s="6"/>
      <c r="T36" s="6"/>
    </row>
    <row r="37" spans="1:20" s="3" customFormat="1" ht="42" hidden="1" customHeight="1" x14ac:dyDescent="0.25">
      <c r="A37" s="287"/>
      <c r="B37" s="294"/>
      <c r="C37" s="263"/>
      <c r="D37" s="239"/>
      <c r="E37" s="239"/>
      <c r="F37" s="272"/>
      <c r="G37" s="263"/>
      <c r="H37" s="246"/>
      <c r="I37" s="18" t="s">
        <v>1123</v>
      </c>
      <c r="J37" s="18" t="s">
        <v>1123</v>
      </c>
      <c r="K37" s="18"/>
      <c r="L37" s="25" t="s">
        <v>186</v>
      </c>
      <c r="M37" s="6" t="s">
        <v>234</v>
      </c>
      <c r="N37" s="7">
        <v>24344731</v>
      </c>
      <c r="O37" s="6" t="s">
        <v>235</v>
      </c>
      <c r="P37" s="6" t="s">
        <v>236</v>
      </c>
      <c r="Q37" s="72" t="s">
        <v>237</v>
      </c>
      <c r="R37" s="344"/>
      <c r="S37" s="6"/>
      <c r="T37" s="6"/>
    </row>
    <row r="38" spans="1:20" s="17" customFormat="1" ht="24" hidden="1" customHeight="1" x14ac:dyDescent="0.25">
      <c r="A38" s="224">
        <v>900041136</v>
      </c>
      <c r="B38" s="288" t="s">
        <v>160</v>
      </c>
      <c r="C38" s="215" t="s">
        <v>11</v>
      </c>
      <c r="D38" s="215" t="s">
        <v>238</v>
      </c>
      <c r="E38" s="215" t="s">
        <v>161</v>
      </c>
      <c r="F38" s="228">
        <v>274</v>
      </c>
      <c r="G38" s="215" t="s">
        <v>9</v>
      </c>
      <c r="H38" s="215" t="s">
        <v>247</v>
      </c>
      <c r="I38" s="127" t="s">
        <v>263</v>
      </c>
      <c r="J38" s="127" t="s">
        <v>1406</v>
      </c>
      <c r="K38" s="18" t="s">
        <v>187</v>
      </c>
      <c r="L38" s="25" t="s">
        <v>186</v>
      </c>
      <c r="M38" s="4" t="s">
        <v>239</v>
      </c>
      <c r="N38" s="4">
        <v>31177377</v>
      </c>
      <c r="O38" s="4" t="s">
        <v>240</v>
      </c>
      <c r="P38" s="4">
        <v>3105183400</v>
      </c>
      <c r="Q38" s="72" t="s">
        <v>241</v>
      </c>
      <c r="R38" s="303" t="s">
        <v>1818</v>
      </c>
      <c r="S38" s="6"/>
      <c r="T38" s="6"/>
    </row>
    <row r="39" spans="1:20" s="17" customFormat="1" ht="24" hidden="1" customHeight="1" x14ac:dyDescent="0.25">
      <c r="A39" s="225"/>
      <c r="B39" s="301"/>
      <c r="C39" s="221"/>
      <c r="D39" s="221"/>
      <c r="E39" s="221"/>
      <c r="F39" s="229"/>
      <c r="G39" s="221"/>
      <c r="H39" s="216"/>
      <c r="I39" s="18" t="s">
        <v>1123</v>
      </c>
      <c r="J39" s="18" t="s">
        <v>1123</v>
      </c>
      <c r="K39" s="18"/>
      <c r="L39" s="25" t="s">
        <v>186</v>
      </c>
      <c r="M39" s="4" t="s">
        <v>242</v>
      </c>
      <c r="N39" s="4">
        <v>1115088278</v>
      </c>
      <c r="O39" s="4" t="s">
        <v>243</v>
      </c>
      <c r="P39" s="4">
        <v>3164195837</v>
      </c>
      <c r="Q39" s="72" t="s">
        <v>244</v>
      </c>
      <c r="R39" s="347"/>
      <c r="S39" s="6"/>
      <c r="T39" s="6"/>
    </row>
    <row r="40" spans="1:20" s="17" customFormat="1" ht="24" hidden="1" customHeight="1" x14ac:dyDescent="0.25">
      <c r="A40" s="249"/>
      <c r="B40" s="289"/>
      <c r="C40" s="239"/>
      <c r="D40" s="239"/>
      <c r="E40" s="239"/>
      <c r="F40" s="240"/>
      <c r="G40" s="239"/>
      <c r="H40" s="246"/>
      <c r="I40" s="18" t="s">
        <v>1123</v>
      </c>
      <c r="J40" s="18" t="s">
        <v>1123</v>
      </c>
      <c r="K40" s="18"/>
      <c r="L40" s="25" t="s">
        <v>186</v>
      </c>
      <c r="M40" s="6" t="s">
        <v>245</v>
      </c>
      <c r="N40" s="6">
        <v>1114062941</v>
      </c>
      <c r="O40" s="6" t="s">
        <v>246</v>
      </c>
      <c r="P40" s="6">
        <v>3138994982</v>
      </c>
      <c r="Q40" s="72" t="s">
        <v>162</v>
      </c>
      <c r="R40" s="348"/>
      <c r="S40" s="6"/>
      <c r="T40" s="6"/>
    </row>
    <row r="41" spans="1:20" s="17" customFormat="1" ht="30" hidden="1" customHeight="1" x14ac:dyDescent="0.25">
      <c r="A41" s="286">
        <v>800106404</v>
      </c>
      <c r="B41" s="339" t="s">
        <v>25</v>
      </c>
      <c r="C41" s="261" t="s">
        <v>11</v>
      </c>
      <c r="D41" s="215" t="s">
        <v>251</v>
      </c>
      <c r="E41" s="261" t="s">
        <v>14</v>
      </c>
      <c r="F41" s="270">
        <v>155</v>
      </c>
      <c r="G41" s="261" t="s">
        <v>26</v>
      </c>
      <c r="H41" s="215" t="s">
        <v>250</v>
      </c>
      <c r="I41" s="127" t="s">
        <v>248</v>
      </c>
      <c r="J41" s="127" t="s">
        <v>1113</v>
      </c>
      <c r="K41" s="18" t="s">
        <v>187</v>
      </c>
      <c r="L41" s="25" t="s">
        <v>186</v>
      </c>
      <c r="M41" s="4" t="s">
        <v>252</v>
      </c>
      <c r="N41" s="5">
        <v>1143853019</v>
      </c>
      <c r="O41" s="4" t="s">
        <v>253</v>
      </c>
      <c r="P41" s="4">
        <v>3046617437</v>
      </c>
      <c r="Q41" s="72" t="s">
        <v>254</v>
      </c>
      <c r="R41" s="346" t="s">
        <v>1610</v>
      </c>
      <c r="S41" s="6"/>
      <c r="T41" s="6"/>
    </row>
    <row r="42" spans="1:20" s="13" customFormat="1" ht="30" hidden="1" customHeight="1" x14ac:dyDescent="0.25">
      <c r="A42" s="287"/>
      <c r="B42" s="341"/>
      <c r="C42" s="263"/>
      <c r="D42" s="239"/>
      <c r="E42" s="263"/>
      <c r="F42" s="272"/>
      <c r="G42" s="263"/>
      <c r="H42" s="246"/>
      <c r="I42" s="18" t="s">
        <v>1123</v>
      </c>
      <c r="J42" s="18" t="s">
        <v>1123</v>
      </c>
      <c r="K42" s="18"/>
      <c r="L42" s="25" t="s">
        <v>186</v>
      </c>
      <c r="M42" s="4" t="s">
        <v>255</v>
      </c>
      <c r="N42" s="5">
        <v>1144212050</v>
      </c>
      <c r="O42" s="4" t="s">
        <v>256</v>
      </c>
      <c r="P42" s="4" t="s">
        <v>257</v>
      </c>
      <c r="Q42" s="72" t="s">
        <v>258</v>
      </c>
      <c r="R42" s="344"/>
      <c r="S42" s="7"/>
      <c r="T42" s="6"/>
    </row>
    <row r="43" spans="1:20" s="17" customFormat="1" ht="70.5" hidden="1" customHeight="1" x14ac:dyDescent="0.25">
      <c r="A43" s="94">
        <v>800104552</v>
      </c>
      <c r="B43" s="95" t="s">
        <v>155</v>
      </c>
      <c r="C43" s="18" t="s">
        <v>11</v>
      </c>
      <c r="D43" s="18" t="s">
        <v>259</v>
      </c>
      <c r="E43" s="18" t="s">
        <v>156</v>
      </c>
      <c r="F43" s="24">
        <v>990</v>
      </c>
      <c r="G43" s="18" t="s">
        <v>9</v>
      </c>
      <c r="H43" s="18" t="s">
        <v>1016</v>
      </c>
      <c r="I43" s="150" t="s">
        <v>1122</v>
      </c>
      <c r="J43" s="150" t="s">
        <v>1406</v>
      </c>
      <c r="K43" s="18" t="s">
        <v>187</v>
      </c>
      <c r="L43" s="25" t="s">
        <v>186</v>
      </c>
      <c r="M43" s="4" t="s">
        <v>1070</v>
      </c>
      <c r="N43" s="4">
        <v>1107519454</v>
      </c>
      <c r="O43" s="4" t="s">
        <v>988</v>
      </c>
      <c r="P43" s="4">
        <v>3134801155</v>
      </c>
      <c r="Q43" s="72" t="s">
        <v>1104</v>
      </c>
      <c r="R43" s="96" t="s">
        <v>1252</v>
      </c>
      <c r="S43" s="6" t="s">
        <v>537</v>
      </c>
      <c r="T43" s="6" t="s">
        <v>2229</v>
      </c>
    </row>
    <row r="44" spans="1:20" s="17" customFormat="1" ht="71.25" hidden="1" customHeight="1" x14ac:dyDescent="0.25">
      <c r="A44" s="92">
        <v>800144934</v>
      </c>
      <c r="B44" s="50" t="s">
        <v>163</v>
      </c>
      <c r="C44" s="9" t="s">
        <v>11</v>
      </c>
      <c r="D44" s="9" t="s">
        <v>259</v>
      </c>
      <c r="E44" s="9" t="s">
        <v>164</v>
      </c>
      <c r="F44" s="15">
        <v>4602</v>
      </c>
      <c r="G44" s="9" t="s">
        <v>9</v>
      </c>
      <c r="H44" s="9" t="s">
        <v>261</v>
      </c>
      <c r="I44" s="91" t="s">
        <v>260</v>
      </c>
      <c r="J44" s="91" t="s">
        <v>1837</v>
      </c>
      <c r="K44" s="9" t="s">
        <v>187</v>
      </c>
      <c r="L44" s="19" t="s">
        <v>186</v>
      </c>
      <c r="M44" s="4" t="s">
        <v>1194</v>
      </c>
      <c r="N44" s="4">
        <v>52465041</v>
      </c>
      <c r="O44" s="4" t="s">
        <v>1249</v>
      </c>
      <c r="P44" s="4">
        <v>3122848308</v>
      </c>
      <c r="Q44" s="72" t="s">
        <v>1195</v>
      </c>
      <c r="R44" s="96" t="s">
        <v>1252</v>
      </c>
      <c r="S44" s="6" t="s">
        <v>537</v>
      </c>
      <c r="T44" s="6" t="s">
        <v>2258</v>
      </c>
    </row>
    <row r="45" spans="1:20" s="17" customFormat="1" ht="75" hidden="1" customHeight="1" x14ac:dyDescent="0.25">
      <c r="A45" s="92">
        <v>890311341</v>
      </c>
      <c r="B45" s="50" t="s">
        <v>13</v>
      </c>
      <c r="C45" s="9" t="s">
        <v>11</v>
      </c>
      <c r="D45" s="9" t="s">
        <v>259</v>
      </c>
      <c r="E45" s="9" t="s">
        <v>14</v>
      </c>
      <c r="F45" s="15">
        <v>253</v>
      </c>
      <c r="G45" s="9" t="s">
        <v>9</v>
      </c>
      <c r="H45" s="9" t="s">
        <v>1017</v>
      </c>
      <c r="I45" s="173" t="s">
        <v>1122</v>
      </c>
      <c r="J45" s="173" t="s">
        <v>1122</v>
      </c>
      <c r="K45" s="9" t="s">
        <v>187</v>
      </c>
      <c r="L45" s="19" t="s">
        <v>186</v>
      </c>
      <c r="M45" s="6" t="s">
        <v>1043</v>
      </c>
      <c r="N45" s="6">
        <v>6316566</v>
      </c>
      <c r="O45" s="6" t="s">
        <v>383</v>
      </c>
      <c r="P45" s="6">
        <v>3127570248</v>
      </c>
      <c r="Q45" s="72" t="s">
        <v>1042</v>
      </c>
      <c r="R45" s="96" t="s">
        <v>1252</v>
      </c>
      <c r="S45" s="6" t="s">
        <v>537</v>
      </c>
      <c r="T45" s="6" t="s">
        <v>2264</v>
      </c>
    </row>
    <row r="46" spans="1:20" s="13" customFormat="1" ht="75" hidden="1" x14ac:dyDescent="0.25">
      <c r="A46" s="158">
        <v>890327120</v>
      </c>
      <c r="B46" s="159" t="s">
        <v>116</v>
      </c>
      <c r="C46" s="14" t="s">
        <v>11</v>
      </c>
      <c r="D46" s="18" t="s">
        <v>264</v>
      </c>
      <c r="E46" s="18" t="s">
        <v>14</v>
      </c>
      <c r="F46" s="23">
        <v>316</v>
      </c>
      <c r="G46" s="14" t="s">
        <v>9</v>
      </c>
      <c r="H46" s="18" t="s">
        <v>265</v>
      </c>
      <c r="I46" s="110" t="s">
        <v>263</v>
      </c>
      <c r="J46" s="110" t="s">
        <v>263</v>
      </c>
      <c r="K46" s="14" t="s">
        <v>187</v>
      </c>
      <c r="L46" s="25" t="s">
        <v>186</v>
      </c>
      <c r="M46" s="6" t="s">
        <v>266</v>
      </c>
      <c r="N46" s="7">
        <v>6446725</v>
      </c>
      <c r="O46" s="6" t="s">
        <v>267</v>
      </c>
      <c r="P46" s="16">
        <v>3164789752</v>
      </c>
      <c r="Q46" s="72" t="s">
        <v>268</v>
      </c>
      <c r="R46" s="160" t="s">
        <v>1740</v>
      </c>
      <c r="S46" s="6"/>
      <c r="T46" s="6"/>
    </row>
    <row r="47" spans="1:20" s="17" customFormat="1" ht="27.75" hidden="1" customHeight="1" x14ac:dyDescent="0.25">
      <c r="A47" s="253">
        <v>800137960</v>
      </c>
      <c r="B47" s="232" t="s">
        <v>107</v>
      </c>
      <c r="C47" s="215" t="s">
        <v>11</v>
      </c>
      <c r="D47" s="215" t="s">
        <v>272</v>
      </c>
      <c r="E47" s="215" t="s">
        <v>108</v>
      </c>
      <c r="F47" s="228">
        <v>16577</v>
      </c>
      <c r="G47" s="215" t="s">
        <v>9</v>
      </c>
      <c r="H47" s="215" t="s">
        <v>1048</v>
      </c>
      <c r="I47" s="91" t="s">
        <v>1411</v>
      </c>
      <c r="J47" s="91" t="s">
        <v>2111</v>
      </c>
      <c r="K47" s="18" t="s">
        <v>187</v>
      </c>
      <c r="L47" s="19" t="s">
        <v>186</v>
      </c>
      <c r="M47" s="6" t="s">
        <v>269</v>
      </c>
      <c r="N47" s="6">
        <v>10296011</v>
      </c>
      <c r="O47" s="6" t="s">
        <v>273</v>
      </c>
      <c r="P47" s="16">
        <v>3176444163</v>
      </c>
      <c r="Q47" s="72" t="s">
        <v>274</v>
      </c>
      <c r="R47" s="222" t="s">
        <v>1740</v>
      </c>
      <c r="S47" s="6" t="s">
        <v>1715</v>
      </c>
      <c r="T47" s="6" t="s">
        <v>2225</v>
      </c>
    </row>
    <row r="48" spans="1:20" s="17" customFormat="1" ht="27.75" hidden="1" customHeight="1" x14ac:dyDescent="0.25">
      <c r="A48" s="254"/>
      <c r="B48" s="233"/>
      <c r="C48" s="221"/>
      <c r="D48" s="221"/>
      <c r="E48" s="221"/>
      <c r="F48" s="229"/>
      <c r="G48" s="221"/>
      <c r="H48" s="216"/>
      <c r="I48" s="18" t="s">
        <v>1123</v>
      </c>
      <c r="J48" s="18" t="s">
        <v>1123</v>
      </c>
      <c r="K48" s="18"/>
      <c r="L48" s="19" t="s">
        <v>186</v>
      </c>
      <c r="M48" s="6" t="s">
        <v>270</v>
      </c>
      <c r="N48" s="6">
        <v>1098774910</v>
      </c>
      <c r="O48" s="6" t="s">
        <v>275</v>
      </c>
      <c r="P48" s="6" t="s">
        <v>276</v>
      </c>
      <c r="Q48" s="72" t="s">
        <v>277</v>
      </c>
      <c r="R48" s="223"/>
      <c r="S48" s="6"/>
      <c r="T48" s="6"/>
    </row>
    <row r="49" spans="1:20" s="17" customFormat="1" ht="27.75" hidden="1" customHeight="1" x14ac:dyDescent="0.25">
      <c r="A49" s="254"/>
      <c r="B49" s="233"/>
      <c r="C49" s="221"/>
      <c r="D49" s="221"/>
      <c r="E49" s="221"/>
      <c r="F49" s="229"/>
      <c r="G49" s="221"/>
      <c r="H49" s="216"/>
      <c r="I49" s="18" t="s">
        <v>1123</v>
      </c>
      <c r="J49" s="18" t="s">
        <v>1123</v>
      </c>
      <c r="K49" s="18"/>
      <c r="L49" s="19" t="s">
        <v>186</v>
      </c>
      <c r="M49" s="6" t="s">
        <v>1163</v>
      </c>
      <c r="N49" s="6">
        <v>1113693110</v>
      </c>
      <c r="O49" s="6" t="s">
        <v>592</v>
      </c>
      <c r="P49" s="6">
        <v>3183490616</v>
      </c>
      <c r="Q49" s="72" t="s">
        <v>1164</v>
      </c>
      <c r="R49" s="223"/>
      <c r="S49" s="6"/>
      <c r="T49" s="6"/>
    </row>
    <row r="50" spans="1:20" s="17" customFormat="1" ht="27.75" hidden="1" customHeight="1" x14ac:dyDescent="0.25">
      <c r="A50" s="254"/>
      <c r="B50" s="233"/>
      <c r="C50" s="221"/>
      <c r="D50" s="221"/>
      <c r="E50" s="221"/>
      <c r="F50" s="229"/>
      <c r="G50" s="221"/>
      <c r="H50" s="216"/>
      <c r="I50" s="18" t="s">
        <v>1123</v>
      </c>
      <c r="J50" s="18" t="s">
        <v>1123</v>
      </c>
      <c r="K50" s="18"/>
      <c r="L50" s="19" t="s">
        <v>186</v>
      </c>
      <c r="M50" s="6" t="s">
        <v>271</v>
      </c>
      <c r="N50" s="6">
        <v>1013691425</v>
      </c>
      <c r="O50" s="6" t="s">
        <v>278</v>
      </c>
      <c r="P50" s="6">
        <v>3174353706</v>
      </c>
      <c r="Q50" s="72" t="s">
        <v>279</v>
      </c>
      <c r="R50" s="223"/>
      <c r="S50" s="6"/>
      <c r="T50" s="6"/>
    </row>
    <row r="51" spans="1:20" s="17" customFormat="1" ht="27.75" hidden="1" customHeight="1" x14ac:dyDescent="0.25">
      <c r="A51" s="254"/>
      <c r="B51" s="233"/>
      <c r="C51" s="221"/>
      <c r="D51" s="221"/>
      <c r="E51" s="221"/>
      <c r="F51" s="229"/>
      <c r="G51" s="221"/>
      <c r="H51" s="216"/>
      <c r="I51" s="18" t="s">
        <v>1123</v>
      </c>
      <c r="J51" s="18" t="s">
        <v>1123</v>
      </c>
      <c r="K51" s="18"/>
      <c r="L51" s="19" t="s">
        <v>186</v>
      </c>
      <c r="M51" s="6" t="s">
        <v>995</v>
      </c>
      <c r="N51" s="29">
        <v>1235432111</v>
      </c>
      <c r="O51" s="29"/>
      <c r="P51" s="6">
        <v>3168736714</v>
      </c>
      <c r="Q51" s="72" t="s">
        <v>996</v>
      </c>
      <c r="R51" s="223"/>
      <c r="S51" s="6"/>
      <c r="T51" s="6"/>
    </row>
    <row r="52" spans="1:20" s="17" customFormat="1" ht="27.75" hidden="1" customHeight="1" x14ac:dyDescent="0.25">
      <c r="A52" s="255"/>
      <c r="B52" s="252"/>
      <c r="C52" s="239"/>
      <c r="D52" s="239"/>
      <c r="E52" s="239"/>
      <c r="F52" s="240"/>
      <c r="G52" s="239"/>
      <c r="H52" s="246"/>
      <c r="I52" s="18" t="s">
        <v>1123</v>
      </c>
      <c r="J52" s="18" t="s">
        <v>1123</v>
      </c>
      <c r="K52" s="18"/>
      <c r="L52" s="19" t="s">
        <v>186</v>
      </c>
      <c r="M52" s="6" t="s">
        <v>1098</v>
      </c>
      <c r="N52" s="6">
        <v>1130636630</v>
      </c>
      <c r="O52" s="6" t="s">
        <v>1738</v>
      </c>
      <c r="P52" s="6">
        <v>3164784689</v>
      </c>
      <c r="Q52" s="72" t="s">
        <v>1099</v>
      </c>
      <c r="R52" s="256"/>
      <c r="S52" s="6"/>
      <c r="T52" s="6"/>
    </row>
    <row r="53" spans="1:20" s="17" customFormat="1" ht="36" hidden="1" customHeight="1" x14ac:dyDescent="0.25">
      <c r="A53" s="253">
        <v>800125313</v>
      </c>
      <c r="B53" s="232" t="s">
        <v>151</v>
      </c>
      <c r="C53" s="215" t="s">
        <v>11</v>
      </c>
      <c r="D53" s="215" t="s">
        <v>503</v>
      </c>
      <c r="E53" s="215" t="s">
        <v>152</v>
      </c>
      <c r="F53" s="228">
        <v>9847</v>
      </c>
      <c r="G53" s="215" t="s">
        <v>9</v>
      </c>
      <c r="H53" s="215" t="s">
        <v>387</v>
      </c>
      <c r="I53" s="127" t="s">
        <v>388</v>
      </c>
      <c r="J53" s="127" t="s">
        <v>444</v>
      </c>
      <c r="K53" s="18" t="s">
        <v>187</v>
      </c>
      <c r="L53" s="19" t="s">
        <v>186</v>
      </c>
      <c r="M53" s="4" t="s">
        <v>1397</v>
      </c>
      <c r="N53" s="4">
        <v>1107102771</v>
      </c>
      <c r="O53" s="4" t="s">
        <v>1398</v>
      </c>
      <c r="P53" s="4">
        <v>3104789935</v>
      </c>
      <c r="Q53" s="72" t="s">
        <v>1399</v>
      </c>
      <c r="R53" s="222" t="s">
        <v>1400</v>
      </c>
      <c r="S53" s="6"/>
      <c r="T53" s="6"/>
    </row>
    <row r="54" spans="1:20" s="17" customFormat="1" ht="36" hidden="1" customHeight="1" x14ac:dyDescent="0.25">
      <c r="A54" s="254"/>
      <c r="B54" s="233"/>
      <c r="C54" s="221"/>
      <c r="D54" s="221"/>
      <c r="E54" s="221"/>
      <c r="F54" s="229"/>
      <c r="G54" s="221"/>
      <c r="H54" s="216"/>
      <c r="I54" s="18" t="s">
        <v>1123</v>
      </c>
      <c r="J54" s="18" t="s">
        <v>1123</v>
      </c>
      <c r="K54" s="18"/>
      <c r="L54" s="19" t="s">
        <v>186</v>
      </c>
      <c r="M54" s="4" t="s">
        <v>1476</v>
      </c>
      <c r="N54" s="45"/>
      <c r="O54" s="4" t="s">
        <v>1477</v>
      </c>
      <c r="P54" s="4">
        <v>3137671130</v>
      </c>
      <c r="Q54" s="72" t="s">
        <v>1478</v>
      </c>
      <c r="R54" s="223"/>
      <c r="S54" s="6"/>
      <c r="T54" s="6"/>
    </row>
    <row r="55" spans="1:20" s="17" customFormat="1" ht="36" hidden="1" customHeight="1" x14ac:dyDescent="0.25">
      <c r="A55" s="254"/>
      <c r="B55" s="233"/>
      <c r="C55" s="221"/>
      <c r="D55" s="221"/>
      <c r="E55" s="221"/>
      <c r="F55" s="229"/>
      <c r="G55" s="221"/>
      <c r="H55" s="216"/>
      <c r="I55" s="18" t="s">
        <v>1123</v>
      </c>
      <c r="J55" s="18" t="s">
        <v>1123</v>
      </c>
      <c r="K55" s="18"/>
      <c r="L55" s="19" t="s">
        <v>186</v>
      </c>
      <c r="M55" s="6" t="s">
        <v>1040</v>
      </c>
      <c r="N55" s="6">
        <v>1143876405</v>
      </c>
      <c r="O55" s="6" t="s">
        <v>1041</v>
      </c>
      <c r="P55" s="6">
        <v>3108957175</v>
      </c>
      <c r="Q55" s="72" t="s">
        <v>1049</v>
      </c>
      <c r="R55" s="223"/>
      <c r="S55" s="6"/>
      <c r="T55" s="6"/>
    </row>
    <row r="56" spans="1:20" s="17" customFormat="1" ht="36" hidden="1" customHeight="1" x14ac:dyDescent="0.25">
      <c r="A56" s="255"/>
      <c r="B56" s="252"/>
      <c r="C56" s="239"/>
      <c r="D56" s="239"/>
      <c r="E56" s="239"/>
      <c r="F56" s="240"/>
      <c r="G56" s="239"/>
      <c r="H56" s="246"/>
      <c r="I56" s="18" t="s">
        <v>1123</v>
      </c>
      <c r="J56" s="18" t="s">
        <v>1123</v>
      </c>
      <c r="K56" s="18"/>
      <c r="L56" s="19" t="s">
        <v>186</v>
      </c>
      <c r="M56" s="16" t="s">
        <v>500</v>
      </c>
      <c r="N56" s="6">
        <v>67026574</v>
      </c>
      <c r="O56" s="6" t="s">
        <v>501</v>
      </c>
      <c r="P56" s="6">
        <v>3102061449</v>
      </c>
      <c r="Q56" s="72" t="s">
        <v>502</v>
      </c>
      <c r="R56" s="256"/>
      <c r="S56" s="6"/>
      <c r="T56" s="6"/>
    </row>
    <row r="57" spans="1:20" s="17" customFormat="1" ht="30.75" hidden="1" customHeight="1" x14ac:dyDescent="0.25">
      <c r="A57" s="253">
        <v>890300327</v>
      </c>
      <c r="B57" s="232" t="s">
        <v>51</v>
      </c>
      <c r="C57" s="215" t="s">
        <v>11</v>
      </c>
      <c r="D57" s="288" t="s">
        <v>572</v>
      </c>
      <c r="E57" s="215" t="s">
        <v>52</v>
      </c>
      <c r="F57" s="228">
        <v>6788</v>
      </c>
      <c r="G57" s="215" t="s">
        <v>9</v>
      </c>
      <c r="H57" s="215" t="s">
        <v>389</v>
      </c>
      <c r="I57" s="127" t="s">
        <v>444</v>
      </c>
      <c r="J57" s="127" t="s">
        <v>293</v>
      </c>
      <c r="K57" s="18" t="s">
        <v>187</v>
      </c>
      <c r="L57" s="51" t="s">
        <v>283</v>
      </c>
      <c r="M57" s="6" t="s">
        <v>575</v>
      </c>
      <c r="N57" s="6">
        <v>1143854525</v>
      </c>
      <c r="O57" s="6" t="s">
        <v>576</v>
      </c>
      <c r="P57" s="6">
        <v>3148084313</v>
      </c>
      <c r="Q57" s="72" t="s">
        <v>577</v>
      </c>
      <c r="R57" s="244" t="s">
        <v>1248</v>
      </c>
      <c r="S57" s="6"/>
      <c r="T57" s="6"/>
    </row>
    <row r="58" spans="1:20" s="17" customFormat="1" ht="30.75" hidden="1" customHeight="1" x14ac:dyDescent="0.25">
      <c r="A58" s="254"/>
      <c r="B58" s="233"/>
      <c r="C58" s="221"/>
      <c r="D58" s="301"/>
      <c r="E58" s="221"/>
      <c r="F58" s="229"/>
      <c r="G58" s="221"/>
      <c r="H58" s="216"/>
      <c r="I58" s="18" t="s">
        <v>1123</v>
      </c>
      <c r="J58" s="18" t="s">
        <v>1123</v>
      </c>
      <c r="K58" s="18"/>
      <c r="L58" s="51" t="s">
        <v>283</v>
      </c>
      <c r="M58" s="6" t="s">
        <v>578</v>
      </c>
      <c r="N58" s="6">
        <v>1006515258</v>
      </c>
      <c r="O58" s="6" t="s">
        <v>546</v>
      </c>
      <c r="P58" s="6">
        <v>3173738423</v>
      </c>
      <c r="Q58" s="72" t="s">
        <v>579</v>
      </c>
      <c r="R58" s="245"/>
      <c r="S58" s="6"/>
      <c r="T58" s="6"/>
    </row>
    <row r="59" spans="1:20" s="17" customFormat="1" ht="30.75" hidden="1" customHeight="1" x14ac:dyDescent="0.25">
      <c r="A59" s="254"/>
      <c r="B59" s="233"/>
      <c r="C59" s="221"/>
      <c r="D59" s="301"/>
      <c r="E59" s="221"/>
      <c r="F59" s="229"/>
      <c r="G59" s="221"/>
      <c r="H59" s="216"/>
      <c r="I59" s="18" t="s">
        <v>1123</v>
      </c>
      <c r="J59" s="18" t="s">
        <v>1123</v>
      </c>
      <c r="K59" s="18"/>
      <c r="L59" s="51" t="s">
        <v>283</v>
      </c>
      <c r="M59" s="6" t="s">
        <v>1050</v>
      </c>
      <c r="N59" s="34">
        <v>29122738</v>
      </c>
      <c r="O59" s="6" t="s">
        <v>624</v>
      </c>
      <c r="P59" s="16">
        <v>3226947055</v>
      </c>
      <c r="Q59" s="74" t="s">
        <v>1051</v>
      </c>
      <c r="R59" s="245"/>
      <c r="S59" s="6"/>
      <c r="T59" s="6"/>
    </row>
    <row r="60" spans="1:20" s="17" customFormat="1" ht="30.75" hidden="1" customHeight="1" x14ac:dyDescent="0.25">
      <c r="A60" s="254"/>
      <c r="B60" s="233"/>
      <c r="C60" s="221"/>
      <c r="D60" s="301"/>
      <c r="E60" s="221"/>
      <c r="F60" s="229"/>
      <c r="G60" s="221"/>
      <c r="H60" s="216"/>
      <c r="I60" s="18" t="s">
        <v>1123</v>
      </c>
      <c r="J60" s="18" t="s">
        <v>1123</v>
      </c>
      <c r="K60" s="18"/>
      <c r="L60" s="51" t="s">
        <v>283</v>
      </c>
      <c r="M60" s="4" t="s">
        <v>581</v>
      </c>
      <c r="N60" s="4">
        <v>52786907</v>
      </c>
      <c r="O60" s="4" t="s">
        <v>582</v>
      </c>
      <c r="P60" s="4" t="s">
        <v>583</v>
      </c>
      <c r="Q60" s="72" t="s">
        <v>53</v>
      </c>
      <c r="R60" s="245"/>
      <c r="S60" s="6"/>
      <c r="T60" s="6"/>
    </row>
    <row r="61" spans="1:20" s="17" customFormat="1" ht="30.75" hidden="1" customHeight="1" x14ac:dyDescent="0.25">
      <c r="A61" s="254"/>
      <c r="B61" s="233"/>
      <c r="C61" s="221"/>
      <c r="D61" s="301"/>
      <c r="E61" s="221"/>
      <c r="F61" s="229"/>
      <c r="G61" s="221"/>
      <c r="H61" s="216"/>
      <c r="I61" s="18" t="s">
        <v>1123</v>
      </c>
      <c r="J61" s="18" t="s">
        <v>1123</v>
      </c>
      <c r="K61" s="18"/>
      <c r="L61" s="51" t="s">
        <v>283</v>
      </c>
      <c r="M61" s="4" t="s">
        <v>1247</v>
      </c>
      <c r="N61" s="34">
        <v>1151945929</v>
      </c>
      <c r="O61" s="6" t="s">
        <v>1244</v>
      </c>
      <c r="P61" s="6">
        <v>3167709631</v>
      </c>
      <c r="Q61" s="72" t="s">
        <v>1245</v>
      </c>
      <c r="R61" s="245"/>
      <c r="S61" s="6"/>
      <c r="T61" s="6"/>
    </row>
    <row r="62" spans="1:20" s="17" customFormat="1" ht="30.75" hidden="1" customHeight="1" x14ac:dyDescent="0.25">
      <c r="A62" s="254"/>
      <c r="B62" s="233"/>
      <c r="C62" s="221"/>
      <c r="D62" s="301"/>
      <c r="E62" s="221"/>
      <c r="F62" s="229"/>
      <c r="G62" s="221"/>
      <c r="H62" s="216"/>
      <c r="I62" s="18" t="s">
        <v>1123</v>
      </c>
      <c r="J62" s="18" t="s">
        <v>1123</v>
      </c>
      <c r="K62" s="18"/>
      <c r="L62" s="51" t="s">
        <v>283</v>
      </c>
      <c r="M62" s="6" t="s">
        <v>1161</v>
      </c>
      <c r="N62" s="93">
        <v>1001053322</v>
      </c>
      <c r="O62" s="6" t="s">
        <v>1162</v>
      </c>
      <c r="P62" s="6">
        <v>3176372194</v>
      </c>
      <c r="Q62" s="74" t="s">
        <v>1160</v>
      </c>
      <c r="R62" s="245"/>
      <c r="S62" s="6"/>
      <c r="T62" s="6"/>
    </row>
    <row r="63" spans="1:20" s="17" customFormat="1" ht="30.75" hidden="1" customHeight="1" x14ac:dyDescent="0.25">
      <c r="A63" s="254"/>
      <c r="B63" s="233"/>
      <c r="C63" s="221"/>
      <c r="D63" s="301"/>
      <c r="E63" s="221"/>
      <c r="F63" s="229"/>
      <c r="G63" s="221"/>
      <c r="H63" s="216"/>
      <c r="I63" s="18" t="s">
        <v>1123</v>
      </c>
      <c r="J63" s="18" t="s">
        <v>1123</v>
      </c>
      <c r="K63" s="18"/>
      <c r="L63" s="51" t="s">
        <v>283</v>
      </c>
      <c r="M63" s="4" t="s">
        <v>573</v>
      </c>
      <c r="N63" s="4">
        <v>1143871007</v>
      </c>
      <c r="O63" s="4" t="s">
        <v>574</v>
      </c>
      <c r="P63" s="4">
        <v>3108202109</v>
      </c>
      <c r="Q63" s="72" t="s">
        <v>1246</v>
      </c>
      <c r="R63" s="245"/>
      <c r="S63" s="6"/>
      <c r="T63" s="6"/>
    </row>
    <row r="64" spans="1:20" s="17" customFormat="1" ht="30.75" hidden="1" customHeight="1" x14ac:dyDescent="0.25">
      <c r="A64" s="253">
        <v>890303178</v>
      </c>
      <c r="B64" s="232" t="s">
        <v>40</v>
      </c>
      <c r="C64" s="215" t="s">
        <v>11</v>
      </c>
      <c r="D64" s="288" t="s">
        <v>584</v>
      </c>
      <c r="E64" s="215" t="s">
        <v>41</v>
      </c>
      <c r="F64" s="228">
        <v>65</v>
      </c>
      <c r="G64" s="215" t="s">
        <v>26</v>
      </c>
      <c r="H64" s="215" t="s">
        <v>390</v>
      </c>
      <c r="I64" s="127" t="s">
        <v>286</v>
      </c>
      <c r="J64" s="127" t="s">
        <v>1123</v>
      </c>
      <c r="K64" s="103" t="s">
        <v>202</v>
      </c>
      <c r="L64" s="19" t="s">
        <v>186</v>
      </c>
      <c r="M64" s="4" t="s">
        <v>886</v>
      </c>
      <c r="N64" s="45"/>
      <c r="O64" s="4" t="s">
        <v>888</v>
      </c>
      <c r="P64" s="45"/>
      <c r="Q64" s="72" t="s">
        <v>887</v>
      </c>
      <c r="R64" s="244" t="s">
        <v>1309</v>
      </c>
      <c r="S64" s="6"/>
      <c r="T64" s="6"/>
    </row>
    <row r="65" spans="1:20" s="17" customFormat="1" ht="32.25" hidden="1" customHeight="1" x14ac:dyDescent="0.25">
      <c r="A65" s="255"/>
      <c r="B65" s="252"/>
      <c r="C65" s="239"/>
      <c r="D65" s="289"/>
      <c r="E65" s="239"/>
      <c r="F65" s="240"/>
      <c r="G65" s="239"/>
      <c r="H65" s="246"/>
      <c r="I65" s="18" t="s">
        <v>1123</v>
      </c>
      <c r="J65" s="18" t="s">
        <v>1123</v>
      </c>
      <c r="K65" s="18"/>
      <c r="L65" s="19" t="s">
        <v>186</v>
      </c>
      <c r="M65" s="6" t="s">
        <v>585</v>
      </c>
      <c r="N65" s="6">
        <v>1143844133</v>
      </c>
      <c r="O65" s="6" t="s">
        <v>586</v>
      </c>
      <c r="P65" s="6">
        <v>3153382327</v>
      </c>
      <c r="Q65" s="72" t="s">
        <v>587</v>
      </c>
      <c r="R65" s="248"/>
      <c r="S65" s="6"/>
      <c r="T65" s="6"/>
    </row>
    <row r="66" spans="1:20" s="17" customFormat="1" ht="30.75" hidden="1" customHeight="1" x14ac:dyDescent="0.25">
      <c r="A66" s="224">
        <v>891300241</v>
      </c>
      <c r="B66" s="288" t="s">
        <v>15</v>
      </c>
      <c r="C66" s="215" t="s">
        <v>16</v>
      </c>
      <c r="D66" s="215" t="s">
        <v>571</v>
      </c>
      <c r="E66" s="215" t="s">
        <v>17</v>
      </c>
      <c r="F66" s="228">
        <v>2046</v>
      </c>
      <c r="G66" s="215" t="s">
        <v>9</v>
      </c>
      <c r="H66" s="215" t="s">
        <v>966</v>
      </c>
      <c r="I66" s="127" t="s">
        <v>1420</v>
      </c>
      <c r="J66" s="127" t="s">
        <v>973</v>
      </c>
      <c r="K66" s="18" t="s">
        <v>187</v>
      </c>
      <c r="L66" s="19" t="s">
        <v>186</v>
      </c>
      <c r="M66" s="7" t="s">
        <v>562</v>
      </c>
      <c r="N66" s="7">
        <v>66770442</v>
      </c>
      <c r="O66" s="6" t="s">
        <v>563</v>
      </c>
      <c r="P66" s="6" t="s">
        <v>564</v>
      </c>
      <c r="Q66" s="74" t="s">
        <v>565</v>
      </c>
      <c r="R66" s="342" t="s">
        <v>2105</v>
      </c>
      <c r="S66" s="6"/>
      <c r="T66" s="6"/>
    </row>
    <row r="67" spans="1:20" s="17" customFormat="1" ht="30.75" hidden="1" customHeight="1" x14ac:dyDescent="0.25">
      <c r="A67" s="225"/>
      <c r="B67" s="301"/>
      <c r="C67" s="221"/>
      <c r="D67" s="221"/>
      <c r="E67" s="221"/>
      <c r="F67" s="229"/>
      <c r="G67" s="221"/>
      <c r="H67" s="216"/>
      <c r="I67" s="141"/>
      <c r="J67" s="142"/>
      <c r="K67" s="18"/>
      <c r="L67" s="19" t="s">
        <v>186</v>
      </c>
      <c r="M67" s="6" t="s">
        <v>856</v>
      </c>
      <c r="N67" s="7">
        <v>16378791</v>
      </c>
      <c r="O67" s="6" t="s">
        <v>857</v>
      </c>
      <c r="P67" s="6" t="s">
        <v>858</v>
      </c>
      <c r="Q67" s="72" t="s">
        <v>859</v>
      </c>
      <c r="R67" s="343"/>
      <c r="S67" s="6"/>
      <c r="T67" s="6"/>
    </row>
    <row r="68" spans="1:20" s="17" customFormat="1" ht="30.75" hidden="1" customHeight="1" x14ac:dyDescent="0.25">
      <c r="A68" s="225"/>
      <c r="B68" s="301"/>
      <c r="C68" s="221"/>
      <c r="D68" s="221"/>
      <c r="E68" s="221"/>
      <c r="F68" s="229"/>
      <c r="G68" s="221"/>
      <c r="H68" s="216"/>
      <c r="I68" s="131"/>
      <c r="J68" s="132"/>
      <c r="K68" s="18"/>
      <c r="L68" s="19" t="s">
        <v>186</v>
      </c>
      <c r="M68" s="6" t="s">
        <v>566</v>
      </c>
      <c r="N68" s="7">
        <v>67031357</v>
      </c>
      <c r="O68" s="6" t="s">
        <v>567</v>
      </c>
      <c r="P68" s="6">
        <v>3016471235</v>
      </c>
      <c r="Q68" s="72" t="s">
        <v>18</v>
      </c>
      <c r="R68" s="343"/>
      <c r="S68" s="6"/>
      <c r="T68" s="20"/>
    </row>
    <row r="69" spans="1:20" s="17" customFormat="1" ht="30.75" hidden="1" customHeight="1" x14ac:dyDescent="0.25">
      <c r="A69" s="225"/>
      <c r="B69" s="301"/>
      <c r="C69" s="221"/>
      <c r="D69" s="221"/>
      <c r="E69" s="221"/>
      <c r="F69" s="229"/>
      <c r="G69" s="221"/>
      <c r="H69" s="216"/>
      <c r="I69" s="131"/>
      <c r="J69" s="132"/>
      <c r="K69" s="18"/>
      <c r="L69" s="19" t="s">
        <v>186</v>
      </c>
      <c r="M69" s="6" t="s">
        <v>961</v>
      </c>
      <c r="N69" s="7">
        <v>38670475</v>
      </c>
      <c r="O69" s="6" t="s">
        <v>962</v>
      </c>
      <c r="P69" s="6">
        <v>3174426183</v>
      </c>
      <c r="Q69" s="66"/>
      <c r="R69" s="343"/>
      <c r="S69" s="6"/>
      <c r="T69" s="6"/>
    </row>
    <row r="70" spans="1:20" s="17" customFormat="1" ht="30.75" hidden="1" customHeight="1" x14ac:dyDescent="0.25">
      <c r="A70" s="225"/>
      <c r="B70" s="301"/>
      <c r="C70" s="221"/>
      <c r="D70" s="221"/>
      <c r="E70" s="221"/>
      <c r="F70" s="229"/>
      <c r="G70" s="221"/>
      <c r="H70" s="216"/>
      <c r="I70" s="131"/>
      <c r="J70" s="132"/>
      <c r="K70" s="18"/>
      <c r="L70" s="19" t="s">
        <v>186</v>
      </c>
      <c r="M70" s="6" t="s">
        <v>963</v>
      </c>
      <c r="N70" s="7">
        <v>1116262585</v>
      </c>
      <c r="O70" s="6" t="s">
        <v>964</v>
      </c>
      <c r="P70" s="6">
        <v>3162483098</v>
      </c>
      <c r="Q70" s="72" t="s">
        <v>965</v>
      </c>
      <c r="R70" s="343"/>
      <c r="S70" s="6"/>
      <c r="T70" s="20"/>
    </row>
    <row r="71" spans="1:20" s="17" customFormat="1" ht="30.75" hidden="1" customHeight="1" x14ac:dyDescent="0.25">
      <c r="A71" s="249"/>
      <c r="B71" s="289"/>
      <c r="C71" s="239"/>
      <c r="D71" s="239"/>
      <c r="E71" s="239"/>
      <c r="F71" s="240"/>
      <c r="G71" s="239"/>
      <c r="H71" s="246"/>
      <c r="I71" s="139"/>
      <c r="J71" s="140"/>
      <c r="K71" s="18"/>
      <c r="L71" s="19" t="s">
        <v>186</v>
      </c>
      <c r="M71" s="6" t="s">
        <v>568</v>
      </c>
      <c r="N71" s="7">
        <v>1144070484</v>
      </c>
      <c r="O71" s="6" t="s">
        <v>569</v>
      </c>
      <c r="P71" s="6">
        <v>3160248309</v>
      </c>
      <c r="Q71" s="72" t="s">
        <v>570</v>
      </c>
      <c r="R71" s="344"/>
      <c r="S71" s="6"/>
      <c r="T71" s="6"/>
    </row>
    <row r="72" spans="1:20" s="17" customFormat="1" ht="36" hidden="1" customHeight="1" x14ac:dyDescent="0.25">
      <c r="A72" s="253">
        <v>890302594</v>
      </c>
      <c r="B72" s="232" t="s">
        <v>19</v>
      </c>
      <c r="C72" s="215" t="s">
        <v>20</v>
      </c>
      <c r="D72" s="215" t="s">
        <v>1629</v>
      </c>
      <c r="E72" s="215" t="s">
        <v>17</v>
      </c>
      <c r="F72" s="228">
        <v>2169</v>
      </c>
      <c r="G72" s="215" t="s">
        <v>9</v>
      </c>
      <c r="H72" s="215" t="s">
        <v>392</v>
      </c>
      <c r="I72" s="127" t="s">
        <v>1114</v>
      </c>
      <c r="J72" s="127" t="s">
        <v>2112</v>
      </c>
      <c r="K72" s="103" t="s">
        <v>202</v>
      </c>
      <c r="L72" s="19" t="s">
        <v>186</v>
      </c>
      <c r="M72" s="153" t="s">
        <v>854</v>
      </c>
      <c r="N72" s="154">
        <v>1113643216</v>
      </c>
      <c r="O72" s="153" t="s">
        <v>855</v>
      </c>
      <c r="P72" s="153">
        <v>3017326148</v>
      </c>
      <c r="Q72" s="155" t="s">
        <v>1022</v>
      </c>
      <c r="R72" s="222" t="s">
        <v>2041</v>
      </c>
      <c r="S72" s="6"/>
      <c r="T72" s="6"/>
    </row>
    <row r="73" spans="1:20" s="17" customFormat="1" ht="36" hidden="1" customHeight="1" x14ac:dyDescent="0.25">
      <c r="A73" s="254"/>
      <c r="B73" s="233"/>
      <c r="C73" s="221"/>
      <c r="D73" s="221"/>
      <c r="E73" s="221"/>
      <c r="F73" s="229"/>
      <c r="G73" s="221"/>
      <c r="H73" s="216"/>
      <c r="I73" s="141"/>
      <c r="J73" s="142"/>
      <c r="K73" s="18"/>
      <c r="L73" s="19" t="s">
        <v>186</v>
      </c>
      <c r="M73" s="4" t="s">
        <v>487</v>
      </c>
      <c r="N73" s="26">
        <v>66774097</v>
      </c>
      <c r="O73" s="6" t="s">
        <v>488</v>
      </c>
      <c r="P73" s="6">
        <v>890300292</v>
      </c>
      <c r="Q73" s="72" t="s">
        <v>21</v>
      </c>
      <c r="R73" s="223"/>
      <c r="S73" s="6" t="s">
        <v>537</v>
      </c>
      <c r="T73" s="6" t="s">
        <v>2183</v>
      </c>
    </row>
    <row r="74" spans="1:20" s="17" customFormat="1" ht="36" hidden="1" customHeight="1" x14ac:dyDescent="0.25">
      <c r="A74" s="254"/>
      <c r="B74" s="233"/>
      <c r="C74" s="221"/>
      <c r="D74" s="221"/>
      <c r="E74" s="221"/>
      <c r="F74" s="229"/>
      <c r="G74" s="221"/>
      <c r="H74" s="216"/>
      <c r="I74" s="131"/>
      <c r="J74" s="132"/>
      <c r="K74" s="18"/>
      <c r="L74" s="19" t="s">
        <v>186</v>
      </c>
      <c r="M74" s="4" t="s">
        <v>1500</v>
      </c>
      <c r="N74" s="148"/>
      <c r="O74" s="45"/>
      <c r="P74" s="45"/>
      <c r="Q74" s="66"/>
      <c r="R74" s="223"/>
      <c r="S74" s="6"/>
      <c r="T74" s="6"/>
    </row>
    <row r="75" spans="1:20" s="17" customFormat="1" ht="36" hidden="1" customHeight="1" x14ac:dyDescent="0.25">
      <c r="A75" s="254"/>
      <c r="B75" s="233"/>
      <c r="C75" s="221"/>
      <c r="D75" s="221"/>
      <c r="E75" s="221"/>
      <c r="F75" s="229"/>
      <c r="G75" s="221"/>
      <c r="H75" s="216"/>
      <c r="I75" s="131"/>
      <c r="J75" s="132"/>
      <c r="K75" s="18"/>
      <c r="L75" s="19" t="s">
        <v>186</v>
      </c>
      <c r="M75" s="196" t="s">
        <v>489</v>
      </c>
      <c r="N75" s="26">
        <v>66930367</v>
      </c>
      <c r="O75" s="4" t="s">
        <v>490</v>
      </c>
      <c r="P75" s="4">
        <v>3122981573</v>
      </c>
      <c r="Q75" s="72" t="s">
        <v>491</v>
      </c>
      <c r="R75" s="223"/>
      <c r="S75" s="6"/>
      <c r="T75" s="6"/>
    </row>
    <row r="76" spans="1:20" s="17" customFormat="1" ht="36" hidden="1" customHeight="1" x14ac:dyDescent="0.25">
      <c r="A76" s="255"/>
      <c r="B76" s="252"/>
      <c r="C76" s="239"/>
      <c r="D76" s="239"/>
      <c r="E76" s="239"/>
      <c r="F76" s="240"/>
      <c r="G76" s="239"/>
      <c r="H76" s="246"/>
      <c r="I76" s="139"/>
      <c r="J76" s="140"/>
      <c r="K76" s="18"/>
      <c r="L76" s="19" t="s">
        <v>186</v>
      </c>
      <c r="M76" s="195" t="s">
        <v>492</v>
      </c>
      <c r="N76" s="6">
        <v>1113642428</v>
      </c>
      <c r="O76" s="6" t="s">
        <v>493</v>
      </c>
      <c r="P76" s="6" t="s">
        <v>494</v>
      </c>
      <c r="Q76" s="72" t="s">
        <v>495</v>
      </c>
      <c r="R76" s="256"/>
      <c r="S76" s="6"/>
      <c r="T76" s="6"/>
    </row>
    <row r="77" spans="1:20" s="17" customFormat="1" ht="66" hidden="1" customHeight="1" x14ac:dyDescent="0.25">
      <c r="A77" s="94">
        <v>900495079</v>
      </c>
      <c r="B77" s="186" t="s">
        <v>72</v>
      </c>
      <c r="C77" s="18" t="s">
        <v>11</v>
      </c>
      <c r="D77" s="18" t="s">
        <v>588</v>
      </c>
      <c r="E77" s="18" t="s">
        <v>73</v>
      </c>
      <c r="F77" s="24">
        <v>511</v>
      </c>
      <c r="G77" s="18" t="s">
        <v>9</v>
      </c>
      <c r="H77" s="18" t="s">
        <v>393</v>
      </c>
      <c r="I77" s="128" t="s">
        <v>1071</v>
      </c>
      <c r="J77" s="128" t="s">
        <v>1558</v>
      </c>
      <c r="K77" s="103" t="s">
        <v>202</v>
      </c>
      <c r="L77" s="19" t="s">
        <v>186</v>
      </c>
      <c r="M77" s="4" t="s">
        <v>893</v>
      </c>
      <c r="N77" s="4">
        <v>1007500619</v>
      </c>
      <c r="O77" s="4" t="s">
        <v>891</v>
      </c>
      <c r="P77" s="4">
        <v>3226500271</v>
      </c>
      <c r="Q77" s="72" t="s">
        <v>892</v>
      </c>
      <c r="R77" s="160" t="s">
        <v>1933</v>
      </c>
      <c r="S77" s="6"/>
      <c r="T77" s="6"/>
    </row>
    <row r="78" spans="1:20" s="17" customFormat="1" ht="49.5" hidden="1" customHeight="1" x14ac:dyDescent="0.25">
      <c r="A78" s="92">
        <v>900031681</v>
      </c>
      <c r="B78" s="185" t="s">
        <v>100</v>
      </c>
      <c r="C78" s="9" t="s">
        <v>11</v>
      </c>
      <c r="D78" s="9" t="s">
        <v>588</v>
      </c>
      <c r="E78" s="9" t="s">
        <v>73</v>
      </c>
      <c r="F78" s="15">
        <v>779</v>
      </c>
      <c r="G78" s="9" t="s">
        <v>9</v>
      </c>
      <c r="H78" s="9" t="s">
        <v>394</v>
      </c>
      <c r="I78" s="91" t="s">
        <v>395</v>
      </c>
      <c r="J78" s="91" t="s">
        <v>1406</v>
      </c>
      <c r="K78" s="103" t="s">
        <v>202</v>
      </c>
      <c r="L78" s="19" t="s">
        <v>186</v>
      </c>
      <c r="M78" s="6" t="s">
        <v>589</v>
      </c>
      <c r="N78" s="6">
        <v>1116445882</v>
      </c>
      <c r="O78" s="6" t="s">
        <v>590</v>
      </c>
      <c r="P78" s="6">
        <v>3135974458</v>
      </c>
      <c r="Q78" s="72" t="s">
        <v>74</v>
      </c>
      <c r="R78" s="129" t="s">
        <v>1933</v>
      </c>
      <c r="S78" s="6" t="s">
        <v>537</v>
      </c>
      <c r="T78" s="6" t="s">
        <v>2254</v>
      </c>
    </row>
    <row r="79" spans="1:20" s="17" customFormat="1" ht="49.5" hidden="1" customHeight="1" x14ac:dyDescent="0.25">
      <c r="A79" s="314">
        <v>900087414</v>
      </c>
      <c r="B79" s="299" t="s">
        <v>138</v>
      </c>
      <c r="C79" s="261" t="s">
        <v>20</v>
      </c>
      <c r="D79" s="215" t="s">
        <v>1628</v>
      </c>
      <c r="E79" s="215" t="s">
        <v>17</v>
      </c>
      <c r="F79" s="270">
        <v>2364</v>
      </c>
      <c r="G79" s="261" t="s">
        <v>9</v>
      </c>
      <c r="H79" s="215" t="s">
        <v>398</v>
      </c>
      <c r="I79" s="69" t="s">
        <v>2113</v>
      </c>
      <c r="J79" s="69" t="s">
        <v>1301</v>
      </c>
      <c r="K79" s="46" t="s">
        <v>202</v>
      </c>
      <c r="L79" s="19" t="s">
        <v>186</v>
      </c>
      <c r="M79" s="16" t="s">
        <v>591</v>
      </c>
      <c r="N79" s="7">
        <v>1116131486</v>
      </c>
      <c r="O79" s="6" t="s">
        <v>592</v>
      </c>
      <c r="P79" s="6">
        <v>3107023205</v>
      </c>
      <c r="Q79" s="72" t="s">
        <v>593</v>
      </c>
      <c r="R79" s="222" t="s">
        <v>1933</v>
      </c>
      <c r="S79" s="6"/>
      <c r="T79" s="6"/>
    </row>
    <row r="80" spans="1:20" s="17" customFormat="1" ht="49.5" hidden="1" customHeight="1" x14ac:dyDescent="0.25">
      <c r="A80" s="315"/>
      <c r="B80" s="300"/>
      <c r="C80" s="262"/>
      <c r="D80" s="221"/>
      <c r="E80" s="221"/>
      <c r="F80" s="271"/>
      <c r="G80" s="262"/>
      <c r="H80" s="216"/>
      <c r="I80" s="141"/>
      <c r="J80" s="142"/>
      <c r="K80" s="14"/>
      <c r="L80" s="19" t="s">
        <v>186</v>
      </c>
      <c r="M80" s="16" t="s">
        <v>1060</v>
      </c>
      <c r="N80" s="7">
        <v>1005862436</v>
      </c>
      <c r="O80" s="6" t="s">
        <v>1059</v>
      </c>
      <c r="P80" s="6">
        <v>3173525679</v>
      </c>
      <c r="Q80" s="72" t="s">
        <v>1075</v>
      </c>
      <c r="R80" s="223"/>
      <c r="S80" s="6"/>
      <c r="T80" s="6"/>
    </row>
    <row r="81" spans="1:20" s="17" customFormat="1" ht="49.5" hidden="1" customHeight="1" x14ac:dyDescent="0.25">
      <c r="A81" s="315"/>
      <c r="B81" s="300"/>
      <c r="C81" s="262"/>
      <c r="D81" s="221"/>
      <c r="E81" s="221"/>
      <c r="F81" s="271"/>
      <c r="G81" s="262"/>
      <c r="H81" s="216"/>
      <c r="I81" s="139"/>
      <c r="J81" s="140"/>
      <c r="K81" s="14"/>
      <c r="L81" s="19" t="s">
        <v>186</v>
      </c>
      <c r="M81" s="16" t="s">
        <v>594</v>
      </c>
      <c r="N81" s="7">
        <v>29974995</v>
      </c>
      <c r="O81" s="6" t="s">
        <v>595</v>
      </c>
      <c r="P81" s="6">
        <v>3145029044</v>
      </c>
      <c r="Q81" s="72" t="s">
        <v>596</v>
      </c>
      <c r="R81" s="259"/>
      <c r="S81" s="6"/>
      <c r="T81" s="6"/>
    </row>
    <row r="82" spans="1:20" s="17" customFormat="1" ht="75" hidden="1" x14ac:dyDescent="0.25">
      <c r="A82" s="62">
        <v>800157686</v>
      </c>
      <c r="B82" s="157" t="s">
        <v>136</v>
      </c>
      <c r="C82" s="18" t="s">
        <v>11</v>
      </c>
      <c r="D82" s="18" t="s">
        <v>598</v>
      </c>
      <c r="E82" s="18" t="s">
        <v>73</v>
      </c>
      <c r="F82" s="24">
        <v>939</v>
      </c>
      <c r="G82" s="18" t="s">
        <v>9</v>
      </c>
      <c r="H82" s="18" t="s">
        <v>1044</v>
      </c>
      <c r="I82" s="128" t="s">
        <v>1196</v>
      </c>
      <c r="J82" s="128" t="s">
        <v>293</v>
      </c>
      <c r="K82" s="103" t="s">
        <v>202</v>
      </c>
      <c r="L82" s="19" t="s">
        <v>186</v>
      </c>
      <c r="M82" s="6" t="s">
        <v>498</v>
      </c>
      <c r="N82" s="6">
        <v>29707256</v>
      </c>
      <c r="O82" s="6" t="s">
        <v>499</v>
      </c>
      <c r="P82" s="6">
        <v>3182049459</v>
      </c>
      <c r="Q82" s="72" t="s">
        <v>137</v>
      </c>
      <c r="R82" s="182" t="s">
        <v>1901</v>
      </c>
      <c r="S82" s="6"/>
      <c r="T82" s="6"/>
    </row>
    <row r="83" spans="1:20" s="17" customFormat="1" ht="84.75" hidden="1" customHeight="1" x14ac:dyDescent="0.25">
      <c r="A83" s="61">
        <v>891300237</v>
      </c>
      <c r="B83" s="181" t="s">
        <v>1407</v>
      </c>
      <c r="C83" s="9" t="s">
        <v>11</v>
      </c>
      <c r="D83" s="9" t="s">
        <v>599</v>
      </c>
      <c r="E83" s="9" t="s">
        <v>17</v>
      </c>
      <c r="F83" s="15">
        <v>3107</v>
      </c>
      <c r="G83" s="9" t="s">
        <v>9</v>
      </c>
      <c r="H83" s="9" t="s">
        <v>396</v>
      </c>
      <c r="I83" s="91" t="s">
        <v>403</v>
      </c>
      <c r="J83" s="91" t="s">
        <v>1412</v>
      </c>
      <c r="K83" s="103" t="s">
        <v>202</v>
      </c>
      <c r="L83" s="19" t="s">
        <v>186</v>
      </c>
      <c r="M83" s="6" t="s">
        <v>496</v>
      </c>
      <c r="N83" s="6">
        <v>1113637534</v>
      </c>
      <c r="O83" s="6" t="s">
        <v>320</v>
      </c>
      <c r="P83" s="6">
        <v>3172524964</v>
      </c>
      <c r="Q83" s="72" t="s">
        <v>497</v>
      </c>
      <c r="R83" s="182" t="s">
        <v>1901</v>
      </c>
      <c r="S83" s="6"/>
      <c r="T83" s="6"/>
    </row>
    <row r="84" spans="1:20" s="17" customFormat="1" ht="75" hidden="1" x14ac:dyDescent="0.25">
      <c r="A84" s="62">
        <v>900934328</v>
      </c>
      <c r="B84" s="157" t="s">
        <v>165</v>
      </c>
      <c r="C84" s="18" t="s">
        <v>11</v>
      </c>
      <c r="D84" s="18" t="s">
        <v>599</v>
      </c>
      <c r="E84" s="18" t="s">
        <v>166</v>
      </c>
      <c r="F84" s="24">
        <v>21</v>
      </c>
      <c r="G84" s="18" t="s">
        <v>98</v>
      </c>
      <c r="H84" s="18" t="s">
        <v>397</v>
      </c>
      <c r="I84" s="97" t="s">
        <v>186</v>
      </c>
      <c r="J84" s="97" t="s">
        <v>186</v>
      </c>
      <c r="K84" s="18" t="s">
        <v>187</v>
      </c>
      <c r="L84" s="19" t="s">
        <v>186</v>
      </c>
      <c r="M84" s="6" t="s">
        <v>960</v>
      </c>
      <c r="N84" s="6">
        <v>66802283</v>
      </c>
      <c r="O84" s="6" t="s">
        <v>501</v>
      </c>
      <c r="P84" s="6">
        <v>3206875290</v>
      </c>
      <c r="Q84" s="72" t="s">
        <v>997</v>
      </c>
      <c r="R84" s="182" t="s">
        <v>1979</v>
      </c>
      <c r="S84" s="6"/>
      <c r="T84" s="6"/>
    </row>
    <row r="85" spans="1:20" s="17" customFormat="1" ht="36" hidden="1" customHeight="1" x14ac:dyDescent="0.25">
      <c r="A85" s="314">
        <v>900211167</v>
      </c>
      <c r="B85" s="267" t="s">
        <v>141</v>
      </c>
      <c r="C85" s="261" t="s">
        <v>11</v>
      </c>
      <c r="D85" s="215" t="s">
        <v>602</v>
      </c>
      <c r="E85" s="261" t="s">
        <v>35</v>
      </c>
      <c r="F85" s="270">
        <v>1017</v>
      </c>
      <c r="G85" s="261" t="s">
        <v>9</v>
      </c>
      <c r="H85" s="215" t="s">
        <v>399</v>
      </c>
      <c r="I85" s="69" t="s">
        <v>288</v>
      </c>
      <c r="J85" s="69" t="s">
        <v>223</v>
      </c>
      <c r="K85" s="14" t="s">
        <v>187</v>
      </c>
      <c r="L85" s="19" t="s">
        <v>186</v>
      </c>
      <c r="M85" s="6" t="s">
        <v>1192</v>
      </c>
      <c r="N85" s="7">
        <v>1107524630</v>
      </c>
      <c r="O85" s="6" t="s">
        <v>361</v>
      </c>
      <c r="P85" s="6">
        <v>3108965101</v>
      </c>
      <c r="Q85" s="72" t="s">
        <v>1191</v>
      </c>
      <c r="R85" s="222" t="s">
        <v>1193</v>
      </c>
      <c r="S85" s="6"/>
      <c r="T85" s="20"/>
    </row>
    <row r="86" spans="1:20" s="17" customFormat="1" ht="36" hidden="1" customHeight="1" x14ac:dyDescent="0.25">
      <c r="A86" s="315"/>
      <c r="B86" s="268"/>
      <c r="C86" s="262"/>
      <c r="D86" s="221"/>
      <c r="E86" s="262"/>
      <c r="F86" s="271"/>
      <c r="G86" s="262"/>
      <c r="H86" s="216"/>
      <c r="I86" s="14" t="s">
        <v>1123</v>
      </c>
      <c r="J86" s="14" t="s">
        <v>1123</v>
      </c>
      <c r="K86" s="14"/>
      <c r="L86" s="19" t="s">
        <v>186</v>
      </c>
      <c r="M86" s="6" t="s">
        <v>600</v>
      </c>
      <c r="N86" s="7">
        <v>1143986928</v>
      </c>
      <c r="O86" s="6" t="s">
        <v>601</v>
      </c>
      <c r="P86" s="6">
        <v>3506137506</v>
      </c>
      <c r="Q86" s="72" t="s">
        <v>142</v>
      </c>
      <c r="R86" s="223"/>
      <c r="S86" s="6"/>
      <c r="T86" s="6"/>
    </row>
    <row r="87" spans="1:20" s="13" customFormat="1" ht="24.75" hidden="1" customHeight="1" x14ac:dyDescent="0.25">
      <c r="A87" s="286">
        <v>891301549</v>
      </c>
      <c r="B87" s="339" t="s">
        <v>22</v>
      </c>
      <c r="C87" s="261" t="s">
        <v>11</v>
      </c>
      <c r="D87" s="215" t="s">
        <v>369</v>
      </c>
      <c r="E87" s="215" t="s">
        <v>23</v>
      </c>
      <c r="F87" s="270">
        <v>489</v>
      </c>
      <c r="G87" s="261" t="s">
        <v>9</v>
      </c>
      <c r="H87" s="215" t="s">
        <v>401</v>
      </c>
      <c r="I87" s="109" t="s">
        <v>296</v>
      </c>
      <c r="J87" s="109" t="s">
        <v>281</v>
      </c>
      <c r="K87" s="46" t="s">
        <v>202</v>
      </c>
      <c r="L87" s="19" t="s">
        <v>186</v>
      </c>
      <c r="M87" s="16" t="s">
        <v>354</v>
      </c>
      <c r="N87" s="7">
        <v>32785377</v>
      </c>
      <c r="O87" s="6" t="s">
        <v>355</v>
      </c>
      <c r="P87" s="6">
        <v>3186084372</v>
      </c>
      <c r="Q87" s="72" t="s">
        <v>356</v>
      </c>
      <c r="R87" s="303" t="s">
        <v>1467</v>
      </c>
      <c r="S87" s="6"/>
      <c r="T87" s="6"/>
    </row>
    <row r="88" spans="1:20" s="13" customFormat="1" ht="24.75" hidden="1" customHeight="1" x14ac:dyDescent="0.25">
      <c r="A88" s="298"/>
      <c r="B88" s="293"/>
      <c r="C88" s="262"/>
      <c r="D88" s="221"/>
      <c r="E88" s="221"/>
      <c r="F88" s="271"/>
      <c r="G88" s="262"/>
      <c r="H88" s="216"/>
      <c r="I88" s="133"/>
      <c r="J88" s="134"/>
      <c r="K88" s="14"/>
      <c r="L88" s="19" t="s">
        <v>186</v>
      </c>
      <c r="M88" s="16" t="s">
        <v>357</v>
      </c>
      <c r="N88" s="7">
        <v>52543198</v>
      </c>
      <c r="O88" s="6" t="s">
        <v>358</v>
      </c>
      <c r="P88" s="6">
        <v>3102832411</v>
      </c>
      <c r="Q88" s="72" t="s">
        <v>359</v>
      </c>
      <c r="R88" s="343"/>
      <c r="S88" s="7"/>
      <c r="T88" s="6"/>
    </row>
    <row r="89" spans="1:20" s="13" customFormat="1" ht="24.75" hidden="1" customHeight="1" x14ac:dyDescent="0.25">
      <c r="A89" s="298"/>
      <c r="B89" s="293"/>
      <c r="C89" s="262"/>
      <c r="D89" s="221"/>
      <c r="E89" s="221"/>
      <c r="F89" s="271"/>
      <c r="G89" s="262"/>
      <c r="H89" s="216"/>
      <c r="I89" s="135"/>
      <c r="J89" s="136"/>
      <c r="K89" s="14"/>
      <c r="L89" s="19" t="s">
        <v>186</v>
      </c>
      <c r="M89" s="16" t="s">
        <v>360</v>
      </c>
      <c r="N89" s="28"/>
      <c r="O89" s="6" t="s">
        <v>361</v>
      </c>
      <c r="P89" s="6" t="s">
        <v>1345</v>
      </c>
      <c r="Q89" s="72" t="s">
        <v>362</v>
      </c>
      <c r="R89" s="343"/>
      <c r="S89" s="6"/>
      <c r="T89" s="6"/>
    </row>
    <row r="90" spans="1:20" s="13" customFormat="1" ht="24.75" hidden="1" customHeight="1" x14ac:dyDescent="0.25">
      <c r="A90" s="298"/>
      <c r="B90" s="293"/>
      <c r="C90" s="262"/>
      <c r="D90" s="221"/>
      <c r="E90" s="221"/>
      <c r="F90" s="271"/>
      <c r="G90" s="262"/>
      <c r="H90" s="216"/>
      <c r="I90" s="135"/>
      <c r="J90" s="136"/>
      <c r="K90" s="14"/>
      <c r="L90" s="19" t="s">
        <v>186</v>
      </c>
      <c r="M90" s="16" t="s">
        <v>363</v>
      </c>
      <c r="N90" s="7">
        <v>1116261521</v>
      </c>
      <c r="O90" s="6" t="s">
        <v>364</v>
      </c>
      <c r="P90" s="6" t="s">
        <v>365</v>
      </c>
      <c r="Q90" s="72" t="s">
        <v>24</v>
      </c>
      <c r="R90" s="343"/>
      <c r="S90" s="7"/>
      <c r="T90" s="6"/>
    </row>
    <row r="91" spans="1:20" s="13" customFormat="1" ht="24.75" hidden="1" customHeight="1" x14ac:dyDescent="0.25">
      <c r="A91" s="298"/>
      <c r="B91" s="293"/>
      <c r="C91" s="262"/>
      <c r="D91" s="221"/>
      <c r="E91" s="221"/>
      <c r="F91" s="271"/>
      <c r="G91" s="262"/>
      <c r="H91" s="216"/>
      <c r="I91" s="135"/>
      <c r="J91" s="136"/>
      <c r="K91" s="14"/>
      <c r="L91" s="19" t="s">
        <v>186</v>
      </c>
      <c r="M91" s="16" t="s">
        <v>920</v>
      </c>
      <c r="N91" s="7">
        <v>1123313725</v>
      </c>
      <c r="O91" s="6" t="s">
        <v>714</v>
      </c>
      <c r="P91" s="6">
        <v>3164465688</v>
      </c>
      <c r="Q91" s="72" t="s">
        <v>921</v>
      </c>
      <c r="R91" s="343"/>
      <c r="S91" s="7"/>
      <c r="T91" s="6"/>
    </row>
    <row r="92" spans="1:20" s="13" customFormat="1" ht="24.75" hidden="1" customHeight="1" x14ac:dyDescent="0.25">
      <c r="A92" s="287"/>
      <c r="B92" s="294"/>
      <c r="C92" s="263"/>
      <c r="D92" s="239"/>
      <c r="E92" s="239"/>
      <c r="F92" s="272"/>
      <c r="G92" s="263"/>
      <c r="H92" s="246"/>
      <c r="I92" s="137"/>
      <c r="J92" s="138"/>
      <c r="K92" s="14"/>
      <c r="L92" s="19" t="s">
        <v>186</v>
      </c>
      <c r="M92" s="49" t="s">
        <v>366</v>
      </c>
      <c r="N92" s="14" t="s">
        <v>861</v>
      </c>
      <c r="O92" s="18" t="s">
        <v>367</v>
      </c>
      <c r="P92" s="14" t="s">
        <v>860</v>
      </c>
      <c r="Q92" s="72" t="s">
        <v>368</v>
      </c>
      <c r="R92" s="344"/>
      <c r="S92" s="7"/>
      <c r="T92" s="6"/>
    </row>
    <row r="93" spans="1:20" s="13" customFormat="1" ht="21.75" hidden="1" customHeight="1" x14ac:dyDescent="0.25">
      <c r="A93" s="345">
        <v>815000863</v>
      </c>
      <c r="B93" s="267" t="s">
        <v>42</v>
      </c>
      <c r="C93" s="215" t="s">
        <v>43</v>
      </c>
      <c r="D93" s="215" t="s">
        <v>603</v>
      </c>
      <c r="E93" s="215" t="s">
        <v>35</v>
      </c>
      <c r="F93" s="270">
        <v>2945</v>
      </c>
      <c r="G93" s="261" t="s">
        <v>9</v>
      </c>
      <c r="H93" s="215" t="s">
        <v>402</v>
      </c>
      <c r="I93" s="109" t="s">
        <v>1519</v>
      </c>
      <c r="J93" s="109" t="s">
        <v>2114</v>
      </c>
      <c r="K93" s="14" t="s">
        <v>187</v>
      </c>
      <c r="L93" s="19" t="s">
        <v>186</v>
      </c>
      <c r="M93" s="6" t="s">
        <v>604</v>
      </c>
      <c r="N93" s="7">
        <v>1115093726</v>
      </c>
      <c r="O93" s="6" t="s">
        <v>605</v>
      </c>
      <c r="P93" s="6" t="s">
        <v>606</v>
      </c>
      <c r="Q93" s="72" t="s">
        <v>607</v>
      </c>
      <c r="R93" s="295" t="s">
        <v>1324</v>
      </c>
      <c r="S93" s="7"/>
      <c r="T93" s="6"/>
    </row>
    <row r="94" spans="1:20" s="13" customFormat="1" ht="21.75" hidden="1" customHeight="1" x14ac:dyDescent="0.25">
      <c r="A94" s="345"/>
      <c r="B94" s="268"/>
      <c r="C94" s="221"/>
      <c r="D94" s="221"/>
      <c r="E94" s="221"/>
      <c r="F94" s="271"/>
      <c r="G94" s="262"/>
      <c r="H94" s="216"/>
      <c r="I94" s="14" t="s">
        <v>1123</v>
      </c>
      <c r="J94" s="14" t="s">
        <v>1123</v>
      </c>
      <c r="K94" s="14"/>
      <c r="L94" s="19" t="s">
        <v>186</v>
      </c>
      <c r="M94" s="6" t="s">
        <v>608</v>
      </c>
      <c r="N94" s="7">
        <v>1115071081</v>
      </c>
      <c r="O94" s="6" t="s">
        <v>609</v>
      </c>
      <c r="P94" s="6">
        <v>3164517578</v>
      </c>
      <c r="Q94" s="72" t="s">
        <v>610</v>
      </c>
      <c r="R94" s="296"/>
      <c r="S94" s="7"/>
      <c r="T94" s="6"/>
    </row>
    <row r="95" spans="1:20" s="13" customFormat="1" ht="21.75" hidden="1" customHeight="1" x14ac:dyDescent="0.25">
      <c r="A95" s="345"/>
      <c r="B95" s="268"/>
      <c r="C95" s="221"/>
      <c r="D95" s="221"/>
      <c r="E95" s="221"/>
      <c r="F95" s="271"/>
      <c r="G95" s="262"/>
      <c r="H95" s="216"/>
      <c r="I95" s="14" t="s">
        <v>1123</v>
      </c>
      <c r="J95" s="14" t="s">
        <v>1123</v>
      </c>
      <c r="K95" s="14"/>
      <c r="L95" s="19" t="s">
        <v>186</v>
      </c>
      <c r="M95" s="6" t="s">
        <v>611</v>
      </c>
      <c r="N95" s="7">
        <v>1115070939</v>
      </c>
      <c r="O95" s="6" t="s">
        <v>612</v>
      </c>
      <c r="P95" s="16">
        <v>3173112260</v>
      </c>
      <c r="Q95" s="72" t="s">
        <v>613</v>
      </c>
      <c r="R95" s="296"/>
      <c r="S95" s="7"/>
      <c r="T95" s="6"/>
    </row>
    <row r="96" spans="1:20" s="21" customFormat="1" ht="21.75" hidden="1" customHeight="1" x14ac:dyDescent="0.25">
      <c r="A96" s="345"/>
      <c r="B96" s="268"/>
      <c r="C96" s="221"/>
      <c r="D96" s="221"/>
      <c r="E96" s="221"/>
      <c r="F96" s="271"/>
      <c r="G96" s="262"/>
      <c r="H96" s="216"/>
      <c r="I96" s="14" t="s">
        <v>1123</v>
      </c>
      <c r="J96" s="14" t="s">
        <v>1123</v>
      </c>
      <c r="K96" s="14"/>
      <c r="L96" s="19" t="s">
        <v>186</v>
      </c>
      <c r="M96" s="4" t="s">
        <v>1323</v>
      </c>
      <c r="N96" s="5">
        <v>31432901</v>
      </c>
      <c r="O96" s="4" t="s">
        <v>614</v>
      </c>
      <c r="P96" s="4">
        <v>3106955318</v>
      </c>
      <c r="Q96" s="72" t="s">
        <v>44</v>
      </c>
      <c r="R96" s="296"/>
      <c r="S96" s="7"/>
      <c r="T96" s="20"/>
    </row>
    <row r="97" spans="1:20" s="13" customFormat="1" ht="27" hidden="1" customHeight="1" x14ac:dyDescent="0.25">
      <c r="A97" s="345"/>
      <c r="B97" s="268"/>
      <c r="C97" s="221"/>
      <c r="D97" s="221"/>
      <c r="E97" s="221"/>
      <c r="F97" s="271"/>
      <c r="G97" s="262"/>
      <c r="H97" s="216"/>
      <c r="I97" s="14" t="s">
        <v>1123</v>
      </c>
      <c r="J97" s="14" t="s">
        <v>1123</v>
      </c>
      <c r="K97" s="14"/>
      <c r="L97" s="19" t="s">
        <v>186</v>
      </c>
      <c r="M97" s="6" t="s">
        <v>615</v>
      </c>
      <c r="N97" s="7">
        <v>1115085982</v>
      </c>
      <c r="O97" s="6" t="s">
        <v>616</v>
      </c>
      <c r="P97" s="6">
        <v>3107533145</v>
      </c>
      <c r="Q97" s="72" t="s">
        <v>617</v>
      </c>
      <c r="R97" s="296"/>
      <c r="S97" s="6"/>
      <c r="T97" s="6"/>
    </row>
    <row r="98" spans="1:20" s="13" customFormat="1" ht="21.75" hidden="1" customHeight="1" x14ac:dyDescent="0.25">
      <c r="A98" s="345"/>
      <c r="B98" s="268"/>
      <c r="C98" s="221"/>
      <c r="D98" s="221"/>
      <c r="E98" s="221"/>
      <c r="F98" s="271"/>
      <c r="G98" s="262"/>
      <c r="H98" s="216"/>
      <c r="I98" s="14" t="s">
        <v>1123</v>
      </c>
      <c r="J98" s="14" t="s">
        <v>1123</v>
      </c>
      <c r="K98" s="14"/>
      <c r="L98" s="19" t="s">
        <v>186</v>
      </c>
      <c r="M98" s="6" t="s">
        <v>618</v>
      </c>
      <c r="N98" s="7">
        <v>1115086386</v>
      </c>
      <c r="O98" s="6" t="s">
        <v>619</v>
      </c>
      <c r="P98" s="6">
        <v>3177912992</v>
      </c>
      <c r="Q98" s="72" t="s">
        <v>620</v>
      </c>
      <c r="R98" s="296"/>
      <c r="S98" s="7"/>
      <c r="T98" s="6"/>
    </row>
    <row r="99" spans="1:20" s="13" customFormat="1" ht="21.75" hidden="1" customHeight="1" x14ac:dyDescent="0.25">
      <c r="A99" s="345"/>
      <c r="B99" s="269"/>
      <c r="C99" s="239"/>
      <c r="D99" s="239"/>
      <c r="E99" s="239"/>
      <c r="F99" s="272"/>
      <c r="G99" s="263"/>
      <c r="H99" s="246"/>
      <c r="I99" s="14" t="s">
        <v>1123</v>
      </c>
      <c r="J99" s="14" t="s">
        <v>1123</v>
      </c>
      <c r="K99" s="14"/>
      <c r="L99" s="19" t="s">
        <v>186</v>
      </c>
      <c r="M99" s="6" t="s">
        <v>1083</v>
      </c>
      <c r="N99" s="6">
        <v>1112957776</v>
      </c>
      <c r="O99" s="6" t="s">
        <v>1085</v>
      </c>
      <c r="P99" s="6" t="s">
        <v>1084</v>
      </c>
      <c r="Q99" s="72" t="s">
        <v>617</v>
      </c>
      <c r="R99" s="297"/>
      <c r="S99" s="6"/>
      <c r="T99" s="6"/>
    </row>
    <row r="100" spans="1:20" s="13" customFormat="1" ht="31.5" hidden="1" customHeight="1" x14ac:dyDescent="0.25">
      <c r="A100" s="314">
        <v>800197463</v>
      </c>
      <c r="B100" s="267" t="s">
        <v>27</v>
      </c>
      <c r="C100" s="261" t="s">
        <v>11</v>
      </c>
      <c r="D100" s="215" t="s">
        <v>1563</v>
      </c>
      <c r="E100" s="261" t="s">
        <v>28</v>
      </c>
      <c r="F100" s="270">
        <v>6123</v>
      </c>
      <c r="G100" s="261" t="s">
        <v>9</v>
      </c>
      <c r="H100" s="215" t="s">
        <v>404</v>
      </c>
      <c r="I100" s="109" t="s">
        <v>405</v>
      </c>
      <c r="J100" s="109" t="s">
        <v>2115</v>
      </c>
      <c r="K100" s="46" t="s">
        <v>202</v>
      </c>
      <c r="L100" s="19" t="s">
        <v>186</v>
      </c>
      <c r="M100" s="48" t="s">
        <v>937</v>
      </c>
      <c r="N100" s="12">
        <v>1116267330</v>
      </c>
      <c r="O100" s="6" t="s">
        <v>938</v>
      </c>
      <c r="P100" s="20">
        <v>3185598825</v>
      </c>
      <c r="Q100" s="74" t="s">
        <v>939</v>
      </c>
      <c r="R100" s="222" t="s">
        <v>1747</v>
      </c>
      <c r="S100" s="7" t="s">
        <v>537</v>
      </c>
      <c r="T100" s="6" t="s">
        <v>2261</v>
      </c>
    </row>
    <row r="101" spans="1:20" s="13" customFormat="1" ht="31.5" hidden="1" customHeight="1" x14ac:dyDescent="0.25">
      <c r="A101" s="315"/>
      <c r="B101" s="268"/>
      <c r="C101" s="262"/>
      <c r="D101" s="221"/>
      <c r="E101" s="262"/>
      <c r="F101" s="271"/>
      <c r="G101" s="262"/>
      <c r="H101" s="216"/>
      <c r="I101" s="14" t="s">
        <v>1123</v>
      </c>
      <c r="J101" s="14" t="s">
        <v>1123</v>
      </c>
      <c r="K101" s="14"/>
      <c r="L101" s="19" t="s">
        <v>186</v>
      </c>
      <c r="M101" s="48" t="s">
        <v>621</v>
      </c>
      <c r="N101" s="12">
        <v>31578815</v>
      </c>
      <c r="O101" s="6" t="s">
        <v>622</v>
      </c>
      <c r="P101" s="20">
        <v>3207209899</v>
      </c>
      <c r="Q101" s="74" t="s">
        <v>943</v>
      </c>
      <c r="R101" s="223"/>
      <c r="S101" s="7"/>
      <c r="T101" s="6"/>
    </row>
    <row r="102" spans="1:20" s="13" customFormat="1" ht="31.5" hidden="1" customHeight="1" x14ac:dyDescent="0.25">
      <c r="A102" s="315"/>
      <c r="B102" s="268"/>
      <c r="C102" s="262"/>
      <c r="D102" s="221"/>
      <c r="E102" s="262"/>
      <c r="F102" s="271"/>
      <c r="G102" s="262"/>
      <c r="H102" s="216"/>
      <c r="I102" s="14" t="s">
        <v>1123</v>
      </c>
      <c r="J102" s="14" t="s">
        <v>1123</v>
      </c>
      <c r="K102" s="14"/>
      <c r="L102" s="19" t="s">
        <v>186</v>
      </c>
      <c r="M102" s="48" t="s">
        <v>623</v>
      </c>
      <c r="N102" s="7">
        <v>66981671</v>
      </c>
      <c r="O102" s="6" t="s">
        <v>624</v>
      </c>
      <c r="P102" s="20">
        <v>3127056239</v>
      </c>
      <c r="Q102" s="74" t="s">
        <v>625</v>
      </c>
      <c r="R102" s="223"/>
      <c r="S102" s="7"/>
      <c r="T102" s="6"/>
    </row>
    <row r="103" spans="1:20" s="13" customFormat="1" ht="31.5" hidden="1" customHeight="1" x14ac:dyDescent="0.25">
      <c r="A103" s="315"/>
      <c r="B103" s="268"/>
      <c r="C103" s="262"/>
      <c r="D103" s="221"/>
      <c r="E103" s="262"/>
      <c r="F103" s="271"/>
      <c r="G103" s="262"/>
      <c r="H103" s="216"/>
      <c r="I103" s="14" t="s">
        <v>1123</v>
      </c>
      <c r="J103" s="14" t="s">
        <v>1123</v>
      </c>
      <c r="K103" s="14"/>
      <c r="L103" s="19" t="s">
        <v>186</v>
      </c>
      <c r="M103" s="20" t="s">
        <v>1021</v>
      </c>
      <c r="N103" s="28"/>
      <c r="O103" s="29"/>
      <c r="P103" s="20">
        <v>3234901383</v>
      </c>
      <c r="Q103" s="156"/>
      <c r="R103" s="223"/>
      <c r="S103" s="7"/>
      <c r="T103" s="6"/>
    </row>
    <row r="104" spans="1:20" s="13" customFormat="1" ht="31.5" hidden="1" customHeight="1" x14ac:dyDescent="0.25">
      <c r="A104" s="316"/>
      <c r="B104" s="269"/>
      <c r="C104" s="263"/>
      <c r="D104" s="239"/>
      <c r="E104" s="263"/>
      <c r="F104" s="272"/>
      <c r="G104" s="263"/>
      <c r="H104" s="246"/>
      <c r="I104" s="14" t="s">
        <v>1123</v>
      </c>
      <c r="J104" s="14" t="s">
        <v>1123</v>
      </c>
      <c r="K104" s="14"/>
      <c r="L104" s="19" t="s">
        <v>186</v>
      </c>
      <c r="M104" s="20" t="s">
        <v>942</v>
      </c>
      <c r="N104" s="12">
        <v>1113528928</v>
      </c>
      <c r="O104" s="6" t="s">
        <v>940</v>
      </c>
      <c r="P104" s="20">
        <v>3188929034</v>
      </c>
      <c r="Q104" s="74" t="s">
        <v>941</v>
      </c>
      <c r="R104" s="256"/>
      <c r="S104" s="7"/>
      <c r="T104" s="6"/>
    </row>
    <row r="105" spans="1:20" s="13" customFormat="1" ht="31.5" hidden="1" customHeight="1" x14ac:dyDescent="0.25">
      <c r="A105" s="224">
        <v>800041007</v>
      </c>
      <c r="B105" s="288" t="s">
        <v>1118</v>
      </c>
      <c r="C105" s="215" t="s">
        <v>1927</v>
      </c>
      <c r="D105" s="215" t="s">
        <v>1119</v>
      </c>
      <c r="E105" s="215" t="s">
        <v>1120</v>
      </c>
      <c r="F105" s="270">
        <v>102</v>
      </c>
      <c r="G105" s="261" t="s">
        <v>1121</v>
      </c>
      <c r="H105" s="215" t="s">
        <v>1124</v>
      </c>
      <c r="I105" s="110" t="s">
        <v>1122</v>
      </c>
      <c r="J105" s="110" t="s">
        <v>186</v>
      </c>
      <c r="K105" s="46" t="s">
        <v>202</v>
      </c>
      <c r="L105" s="19" t="s">
        <v>186</v>
      </c>
      <c r="M105" s="20" t="s">
        <v>2108</v>
      </c>
      <c r="N105" s="12">
        <v>530009422</v>
      </c>
      <c r="O105" s="29"/>
      <c r="P105" s="20">
        <v>3142428680</v>
      </c>
      <c r="Q105" s="74" t="s">
        <v>2109</v>
      </c>
      <c r="R105" s="342" t="s">
        <v>2110</v>
      </c>
      <c r="S105" s="7"/>
      <c r="T105" s="6"/>
    </row>
    <row r="106" spans="1:20" s="13" customFormat="1" ht="31.5" hidden="1" customHeight="1" x14ac:dyDescent="0.25">
      <c r="A106" s="225"/>
      <c r="B106" s="301"/>
      <c r="C106" s="221"/>
      <c r="D106" s="221"/>
      <c r="E106" s="221"/>
      <c r="F106" s="271"/>
      <c r="G106" s="262"/>
      <c r="H106" s="221"/>
      <c r="I106" s="75"/>
      <c r="J106" s="75"/>
      <c r="K106" s="14"/>
      <c r="L106" s="19" t="s">
        <v>186</v>
      </c>
      <c r="M106" s="20" t="s">
        <v>2107</v>
      </c>
      <c r="N106" s="12">
        <v>1113620014</v>
      </c>
      <c r="O106" s="29"/>
      <c r="P106" s="20">
        <v>3188204606</v>
      </c>
      <c r="Q106" s="74" t="s">
        <v>2106</v>
      </c>
      <c r="R106" s="343"/>
      <c r="S106" s="7"/>
      <c r="T106" s="6"/>
    </row>
    <row r="107" spans="1:20" s="13" customFormat="1" ht="76.5" hidden="1" customHeight="1" x14ac:dyDescent="0.25">
      <c r="A107" s="249"/>
      <c r="B107" s="289"/>
      <c r="C107" s="239"/>
      <c r="D107" s="239"/>
      <c r="E107" s="239"/>
      <c r="F107" s="272"/>
      <c r="G107" s="263"/>
      <c r="H107" s="239"/>
      <c r="I107" s="75"/>
      <c r="J107" s="75"/>
      <c r="K107" s="14"/>
      <c r="L107" s="19" t="s">
        <v>186</v>
      </c>
      <c r="M107" s="120" t="s">
        <v>1125</v>
      </c>
      <c r="N107" s="202">
        <v>38641932</v>
      </c>
      <c r="O107" s="162"/>
      <c r="P107" s="120">
        <v>3188929034</v>
      </c>
      <c r="Q107" s="74" t="s">
        <v>1126</v>
      </c>
      <c r="R107" s="344"/>
      <c r="S107" s="6"/>
      <c r="T107" s="6"/>
    </row>
    <row r="108" spans="1:20" s="13" customFormat="1" ht="32.25" hidden="1" customHeight="1" x14ac:dyDescent="0.25">
      <c r="A108" s="264">
        <v>830016868</v>
      </c>
      <c r="B108" s="267" t="s">
        <v>34</v>
      </c>
      <c r="C108" s="261" t="s">
        <v>16</v>
      </c>
      <c r="D108" s="221" t="s">
        <v>626</v>
      </c>
      <c r="E108" s="215" t="s">
        <v>35</v>
      </c>
      <c r="F108" s="270">
        <v>2229</v>
      </c>
      <c r="G108" s="261" t="s">
        <v>9</v>
      </c>
      <c r="H108" s="215" t="s">
        <v>406</v>
      </c>
      <c r="I108" s="69" t="s">
        <v>1114</v>
      </c>
      <c r="J108" s="69" t="s">
        <v>2116</v>
      </c>
      <c r="K108" s="46" t="s">
        <v>202</v>
      </c>
      <c r="L108" s="51" t="s">
        <v>283</v>
      </c>
      <c r="M108" s="6" t="s">
        <v>341</v>
      </c>
      <c r="N108" s="6">
        <v>1070591821</v>
      </c>
      <c r="O108" s="6" t="s">
        <v>342</v>
      </c>
      <c r="P108" s="6">
        <v>3102230844</v>
      </c>
      <c r="Q108" s="72" t="s">
        <v>343</v>
      </c>
      <c r="R108" s="244" t="s">
        <v>1588</v>
      </c>
      <c r="S108" s="6"/>
      <c r="T108" s="6"/>
    </row>
    <row r="109" spans="1:20" s="13" customFormat="1" ht="32.25" hidden="1" customHeight="1" x14ac:dyDescent="0.25">
      <c r="A109" s="265"/>
      <c r="B109" s="268"/>
      <c r="C109" s="262"/>
      <c r="D109" s="221"/>
      <c r="E109" s="221"/>
      <c r="F109" s="271"/>
      <c r="G109" s="262"/>
      <c r="H109" s="216"/>
      <c r="I109" s="14" t="s">
        <v>1123</v>
      </c>
      <c r="J109" s="14" t="s">
        <v>1123</v>
      </c>
      <c r="K109" s="14"/>
      <c r="L109" s="51" t="s">
        <v>283</v>
      </c>
      <c r="M109" s="4" t="s">
        <v>344</v>
      </c>
      <c r="N109" s="5">
        <v>39580109</v>
      </c>
      <c r="O109" s="4" t="s">
        <v>345</v>
      </c>
      <c r="P109" s="4">
        <v>3185171807</v>
      </c>
      <c r="Q109" s="72" t="s">
        <v>346</v>
      </c>
      <c r="R109" s="247"/>
      <c r="S109" s="7"/>
      <c r="T109" s="6"/>
    </row>
    <row r="110" spans="1:20" s="13" customFormat="1" ht="32.25" hidden="1" customHeight="1" x14ac:dyDescent="0.25">
      <c r="A110" s="265"/>
      <c r="B110" s="268"/>
      <c r="C110" s="262"/>
      <c r="D110" s="221"/>
      <c r="E110" s="221"/>
      <c r="F110" s="271"/>
      <c r="G110" s="262"/>
      <c r="H110" s="216"/>
      <c r="I110" s="14" t="s">
        <v>1123</v>
      </c>
      <c r="J110" s="14" t="s">
        <v>1123</v>
      </c>
      <c r="K110" s="14"/>
      <c r="L110" s="51" t="s">
        <v>283</v>
      </c>
      <c r="M110" s="4" t="s">
        <v>1697</v>
      </c>
      <c r="N110" s="5">
        <v>111122334</v>
      </c>
      <c r="O110" s="4" t="s">
        <v>383</v>
      </c>
      <c r="P110" s="4">
        <v>3188960388</v>
      </c>
      <c r="Q110" s="72" t="s">
        <v>1698</v>
      </c>
      <c r="R110" s="247"/>
      <c r="S110" s="6"/>
      <c r="T110" s="6"/>
    </row>
    <row r="111" spans="1:20" s="13" customFormat="1" ht="32.25" hidden="1" customHeight="1" x14ac:dyDescent="0.25">
      <c r="A111" s="265"/>
      <c r="B111" s="268"/>
      <c r="C111" s="262"/>
      <c r="D111" s="221"/>
      <c r="E111" s="221"/>
      <c r="F111" s="271"/>
      <c r="G111" s="262"/>
      <c r="H111" s="216"/>
      <c r="I111" s="14" t="s">
        <v>1123</v>
      </c>
      <c r="J111" s="14" t="s">
        <v>1123</v>
      </c>
      <c r="K111" s="14"/>
      <c r="L111" s="51" t="s">
        <v>283</v>
      </c>
      <c r="M111" s="4" t="s">
        <v>1079</v>
      </c>
      <c r="N111" s="5">
        <v>1117512390</v>
      </c>
      <c r="O111" s="4" t="s">
        <v>1077</v>
      </c>
      <c r="P111" s="4">
        <v>3176411216</v>
      </c>
      <c r="Q111" s="72" t="s">
        <v>1078</v>
      </c>
      <c r="R111" s="247"/>
      <c r="S111" s="6"/>
      <c r="T111" s="6"/>
    </row>
    <row r="112" spans="1:20" s="13" customFormat="1" ht="21.75" hidden="1" customHeight="1" x14ac:dyDescent="0.25">
      <c r="A112" s="265"/>
      <c r="B112" s="268"/>
      <c r="C112" s="262"/>
      <c r="D112" s="221"/>
      <c r="E112" s="221"/>
      <c r="F112" s="271"/>
      <c r="G112" s="262"/>
      <c r="H112" s="216"/>
      <c r="I112" s="14" t="s">
        <v>1123</v>
      </c>
      <c r="J112" s="14" t="s">
        <v>1123</v>
      </c>
      <c r="K112" s="14"/>
      <c r="L112" s="51" t="s">
        <v>283</v>
      </c>
      <c r="M112" s="6" t="s">
        <v>922</v>
      </c>
      <c r="N112" s="7">
        <v>1113679950</v>
      </c>
      <c r="O112" s="6" t="s">
        <v>347</v>
      </c>
      <c r="P112" s="6">
        <v>3137372914</v>
      </c>
      <c r="Q112" s="72" t="s">
        <v>348</v>
      </c>
      <c r="R112" s="247"/>
      <c r="S112" s="7"/>
      <c r="T112" s="6"/>
    </row>
    <row r="113" spans="1:23" s="13" customFormat="1" ht="21.75" hidden="1" customHeight="1" x14ac:dyDescent="0.25">
      <c r="A113" s="265"/>
      <c r="B113" s="268"/>
      <c r="C113" s="262"/>
      <c r="D113" s="221"/>
      <c r="E113" s="221"/>
      <c r="F113" s="271"/>
      <c r="G113" s="262"/>
      <c r="H113" s="216"/>
      <c r="I113" s="14" t="s">
        <v>1123</v>
      </c>
      <c r="J113" s="14" t="s">
        <v>1123</v>
      </c>
      <c r="K113" s="14"/>
      <c r="L113" s="51" t="s">
        <v>283</v>
      </c>
      <c r="M113" s="6" t="s">
        <v>1589</v>
      </c>
      <c r="N113" s="7">
        <v>29689256</v>
      </c>
      <c r="O113" s="6" t="s">
        <v>1590</v>
      </c>
      <c r="P113" s="6">
        <v>3132457378</v>
      </c>
      <c r="Q113" s="72" t="s">
        <v>1591</v>
      </c>
      <c r="R113" s="247"/>
      <c r="S113" s="7"/>
      <c r="T113" s="6"/>
    </row>
    <row r="114" spans="1:23" s="13" customFormat="1" ht="32.25" hidden="1" customHeight="1" x14ac:dyDescent="0.25">
      <c r="A114" s="265"/>
      <c r="B114" s="268"/>
      <c r="C114" s="262"/>
      <c r="D114" s="221"/>
      <c r="E114" s="221"/>
      <c r="F114" s="271"/>
      <c r="G114" s="262"/>
      <c r="H114" s="216"/>
      <c r="I114" s="14" t="s">
        <v>1123</v>
      </c>
      <c r="J114" s="14" t="s">
        <v>1123</v>
      </c>
      <c r="K114" s="14"/>
      <c r="L114" s="51" t="s">
        <v>283</v>
      </c>
      <c r="M114" s="6" t="s">
        <v>1858</v>
      </c>
      <c r="N114" s="11">
        <v>1111155444</v>
      </c>
      <c r="O114" s="29"/>
      <c r="P114" s="6">
        <v>3175138275</v>
      </c>
      <c r="Q114" s="72" t="s">
        <v>1859</v>
      </c>
      <c r="R114" s="247"/>
      <c r="S114" s="6"/>
      <c r="T114" s="6"/>
    </row>
    <row r="115" spans="1:23" s="13" customFormat="1" ht="21" hidden="1" customHeight="1" x14ac:dyDescent="0.25">
      <c r="A115" s="265"/>
      <c r="B115" s="268"/>
      <c r="C115" s="262"/>
      <c r="D115" s="221"/>
      <c r="E115" s="221"/>
      <c r="F115" s="271"/>
      <c r="G115" s="262"/>
      <c r="H115" s="216"/>
      <c r="I115" s="14" t="s">
        <v>1123</v>
      </c>
      <c r="J115" s="14" t="s">
        <v>1123</v>
      </c>
      <c r="K115" s="14"/>
      <c r="L115" s="51" t="s">
        <v>283</v>
      </c>
      <c r="M115" s="6" t="s">
        <v>349</v>
      </c>
      <c r="N115" s="7">
        <v>29675354</v>
      </c>
      <c r="O115" s="6" t="s">
        <v>350</v>
      </c>
      <c r="P115" s="6">
        <v>3183491761</v>
      </c>
      <c r="Q115" s="72" t="s">
        <v>351</v>
      </c>
      <c r="R115" s="247"/>
      <c r="S115" s="7"/>
      <c r="T115" s="6"/>
    </row>
    <row r="116" spans="1:23" s="13" customFormat="1" ht="32.25" hidden="1" customHeight="1" x14ac:dyDescent="0.25">
      <c r="A116" s="265"/>
      <c r="B116" s="268"/>
      <c r="C116" s="262"/>
      <c r="D116" s="221"/>
      <c r="E116" s="221"/>
      <c r="F116" s="271"/>
      <c r="G116" s="262"/>
      <c r="H116" s="216"/>
      <c r="I116" s="14" t="s">
        <v>1123</v>
      </c>
      <c r="J116" s="14" t="s">
        <v>1123</v>
      </c>
      <c r="K116" s="14"/>
      <c r="L116" s="51" t="s">
        <v>283</v>
      </c>
      <c r="M116" s="6" t="s">
        <v>1013</v>
      </c>
      <c r="N116" s="28"/>
      <c r="O116" s="6" t="s">
        <v>1015</v>
      </c>
      <c r="P116" s="6">
        <v>3107823312</v>
      </c>
      <c r="Q116" s="72" t="s">
        <v>1014</v>
      </c>
      <c r="R116" s="247"/>
      <c r="S116" s="7"/>
      <c r="T116" s="6"/>
    </row>
    <row r="117" spans="1:23" s="13" customFormat="1" ht="32.25" hidden="1" customHeight="1" x14ac:dyDescent="0.25">
      <c r="A117" s="265"/>
      <c r="B117" s="268"/>
      <c r="C117" s="262"/>
      <c r="D117" s="221"/>
      <c r="E117" s="221"/>
      <c r="F117" s="271"/>
      <c r="G117" s="262"/>
      <c r="H117" s="216"/>
      <c r="I117" s="14" t="s">
        <v>1123</v>
      </c>
      <c r="J117" s="14" t="s">
        <v>1123</v>
      </c>
      <c r="K117" s="14"/>
      <c r="L117" s="51" t="s">
        <v>283</v>
      </c>
      <c r="M117" s="16" t="s">
        <v>352</v>
      </c>
      <c r="N117" s="7">
        <v>37514912</v>
      </c>
      <c r="O117" s="6" t="s">
        <v>347</v>
      </c>
      <c r="P117" s="6">
        <v>3183530705</v>
      </c>
      <c r="Q117" s="72" t="s">
        <v>353</v>
      </c>
      <c r="R117" s="247"/>
      <c r="S117" s="7"/>
      <c r="T117" s="20"/>
    </row>
    <row r="118" spans="1:23" s="13" customFormat="1" ht="23.25" hidden="1" customHeight="1" x14ac:dyDescent="0.25">
      <c r="A118" s="270">
        <v>800166199</v>
      </c>
      <c r="B118" s="339" t="s">
        <v>104</v>
      </c>
      <c r="C118" s="261" t="s">
        <v>11</v>
      </c>
      <c r="D118" s="261" t="s">
        <v>635</v>
      </c>
      <c r="E118" s="215" t="s">
        <v>105</v>
      </c>
      <c r="F118" s="270">
        <v>2914</v>
      </c>
      <c r="G118" s="261" t="s">
        <v>9</v>
      </c>
      <c r="H118" s="215" t="s">
        <v>407</v>
      </c>
      <c r="I118" s="109" t="s">
        <v>408</v>
      </c>
      <c r="J118" s="109" t="s">
        <v>449</v>
      </c>
      <c r="K118" s="46" t="s">
        <v>202</v>
      </c>
      <c r="L118" s="19" t="s">
        <v>186</v>
      </c>
      <c r="M118" s="5" t="s">
        <v>627</v>
      </c>
      <c r="N118" s="5">
        <v>66981845</v>
      </c>
      <c r="O118" s="4" t="s">
        <v>628</v>
      </c>
      <c r="P118" s="4">
        <v>3135960250</v>
      </c>
      <c r="Q118" s="72" t="s">
        <v>629</v>
      </c>
      <c r="R118" s="303" t="s">
        <v>1497</v>
      </c>
      <c r="S118" s="6"/>
      <c r="T118" s="6"/>
      <c r="W118" s="13" t="s">
        <v>1005</v>
      </c>
    </row>
    <row r="119" spans="1:23" s="13" customFormat="1" ht="23.25" hidden="1" customHeight="1" x14ac:dyDescent="0.25">
      <c r="A119" s="271"/>
      <c r="B119" s="340"/>
      <c r="C119" s="262"/>
      <c r="D119" s="262"/>
      <c r="E119" s="221"/>
      <c r="F119" s="271"/>
      <c r="G119" s="262"/>
      <c r="H119" s="216"/>
      <c r="I119" s="133"/>
      <c r="J119" s="134"/>
      <c r="K119" s="14"/>
      <c r="L119" s="19" t="s">
        <v>186</v>
      </c>
      <c r="M119" s="4" t="s">
        <v>1219</v>
      </c>
      <c r="N119" s="5">
        <v>1144165858</v>
      </c>
      <c r="O119" s="4" t="s">
        <v>1220</v>
      </c>
      <c r="P119" s="45"/>
      <c r="Q119" s="72" t="s">
        <v>632</v>
      </c>
      <c r="R119" s="304"/>
      <c r="S119" s="7"/>
      <c r="T119" s="6"/>
    </row>
    <row r="120" spans="1:23" s="13" customFormat="1" ht="23.25" hidden="1" customHeight="1" x14ac:dyDescent="0.25">
      <c r="A120" s="271"/>
      <c r="B120" s="340"/>
      <c r="C120" s="262"/>
      <c r="D120" s="262"/>
      <c r="E120" s="221"/>
      <c r="F120" s="271"/>
      <c r="G120" s="262"/>
      <c r="H120" s="216"/>
      <c r="I120" s="135"/>
      <c r="J120" s="136"/>
      <c r="K120" s="14"/>
      <c r="L120" s="19" t="s">
        <v>186</v>
      </c>
      <c r="M120" s="4" t="s">
        <v>630</v>
      </c>
      <c r="N120" s="5">
        <v>1005935610</v>
      </c>
      <c r="O120" s="4" t="s">
        <v>631</v>
      </c>
      <c r="P120" s="4">
        <v>3182618793</v>
      </c>
      <c r="Q120" s="72" t="s">
        <v>632</v>
      </c>
      <c r="R120" s="304"/>
      <c r="S120" s="7"/>
      <c r="T120" s="6"/>
    </row>
    <row r="121" spans="1:23" s="13" customFormat="1" ht="23.25" hidden="1" customHeight="1" x14ac:dyDescent="0.25">
      <c r="A121" s="272"/>
      <c r="B121" s="341"/>
      <c r="C121" s="263"/>
      <c r="D121" s="263"/>
      <c r="E121" s="239"/>
      <c r="F121" s="272"/>
      <c r="G121" s="263"/>
      <c r="H121" s="246"/>
      <c r="I121" s="137"/>
      <c r="J121" s="138"/>
      <c r="K121" s="14"/>
      <c r="L121" s="19" t="s">
        <v>186</v>
      </c>
      <c r="M121" s="6" t="s">
        <v>633</v>
      </c>
      <c r="N121" s="7">
        <v>66656591</v>
      </c>
      <c r="O121" s="6" t="s">
        <v>634</v>
      </c>
      <c r="P121" s="6">
        <v>3182618793</v>
      </c>
      <c r="Q121" s="74" t="s">
        <v>106</v>
      </c>
      <c r="R121" s="305"/>
      <c r="S121" s="7"/>
      <c r="T121" s="6"/>
    </row>
    <row r="122" spans="1:23" s="17" customFormat="1" ht="33" hidden="1" customHeight="1" x14ac:dyDescent="0.25">
      <c r="A122" s="224">
        <v>800249860</v>
      </c>
      <c r="B122" s="226" t="s">
        <v>75</v>
      </c>
      <c r="C122" s="215" t="s">
        <v>7</v>
      </c>
      <c r="D122" s="215" t="s">
        <v>386</v>
      </c>
      <c r="E122" s="215" t="s">
        <v>76</v>
      </c>
      <c r="F122" s="228">
        <v>1870</v>
      </c>
      <c r="G122" s="215" t="s">
        <v>9</v>
      </c>
      <c r="H122" s="215" t="s">
        <v>409</v>
      </c>
      <c r="I122" s="127" t="s">
        <v>410</v>
      </c>
      <c r="J122" s="127" t="s">
        <v>293</v>
      </c>
      <c r="K122" s="18" t="s">
        <v>187</v>
      </c>
      <c r="L122" s="19" t="s">
        <v>186</v>
      </c>
      <c r="M122" s="4" t="s">
        <v>382</v>
      </c>
      <c r="N122" s="4">
        <v>71385036</v>
      </c>
      <c r="O122" s="4" t="s">
        <v>383</v>
      </c>
      <c r="P122" s="4">
        <v>3052370208</v>
      </c>
      <c r="Q122" s="72" t="s">
        <v>384</v>
      </c>
      <c r="R122" s="303" t="s">
        <v>2101</v>
      </c>
      <c r="S122" s="7"/>
      <c r="T122" s="20"/>
    </row>
    <row r="123" spans="1:23" s="17" customFormat="1" ht="33" hidden="1" customHeight="1" x14ac:dyDescent="0.25">
      <c r="A123" s="225"/>
      <c r="B123" s="227"/>
      <c r="C123" s="221"/>
      <c r="D123" s="221"/>
      <c r="E123" s="221"/>
      <c r="F123" s="229"/>
      <c r="G123" s="221"/>
      <c r="H123" s="216"/>
      <c r="I123" s="133"/>
      <c r="J123" s="134"/>
      <c r="K123" s="18"/>
      <c r="L123" s="19" t="s">
        <v>186</v>
      </c>
      <c r="M123" s="4" t="s">
        <v>1061</v>
      </c>
      <c r="N123" s="45"/>
      <c r="O123" s="45"/>
      <c r="P123" s="45"/>
      <c r="Q123" s="72" t="s">
        <v>1062</v>
      </c>
      <c r="R123" s="304"/>
      <c r="S123" s="6"/>
      <c r="T123" s="6"/>
    </row>
    <row r="124" spans="1:23" s="17" customFormat="1" ht="33" hidden="1" customHeight="1" x14ac:dyDescent="0.25">
      <c r="A124" s="225"/>
      <c r="B124" s="227"/>
      <c r="C124" s="221"/>
      <c r="D124" s="221"/>
      <c r="E124" s="221"/>
      <c r="F124" s="229"/>
      <c r="G124" s="221"/>
      <c r="H124" s="216"/>
      <c r="I124" s="135"/>
      <c r="J124" s="136"/>
      <c r="K124" s="18"/>
      <c r="L124" s="19" t="s">
        <v>186</v>
      </c>
      <c r="M124" s="4" t="s">
        <v>947</v>
      </c>
      <c r="N124" s="4">
        <v>1026131013</v>
      </c>
      <c r="O124" s="4" t="s">
        <v>968</v>
      </c>
      <c r="P124" s="4">
        <v>3157701644</v>
      </c>
      <c r="Q124" s="72" t="s">
        <v>948</v>
      </c>
      <c r="R124" s="304"/>
      <c r="S124" s="7"/>
      <c r="T124" s="6"/>
    </row>
    <row r="125" spans="1:23" s="17" customFormat="1" ht="33" hidden="1" customHeight="1" x14ac:dyDescent="0.25">
      <c r="A125" s="249"/>
      <c r="B125" s="250"/>
      <c r="C125" s="239"/>
      <c r="D125" s="239"/>
      <c r="E125" s="239"/>
      <c r="F125" s="240"/>
      <c r="G125" s="239"/>
      <c r="H125" s="246"/>
      <c r="I125" s="137"/>
      <c r="J125" s="138" t="s">
        <v>2117</v>
      </c>
      <c r="K125" s="18"/>
      <c r="L125" s="19" t="s">
        <v>186</v>
      </c>
      <c r="M125" s="20" t="s">
        <v>385</v>
      </c>
      <c r="N125" s="20">
        <v>1061732145</v>
      </c>
      <c r="O125" s="4" t="s">
        <v>383</v>
      </c>
      <c r="P125" s="6">
        <v>3103981523</v>
      </c>
      <c r="Q125" s="72" t="s">
        <v>77</v>
      </c>
      <c r="R125" s="305"/>
      <c r="S125" s="6"/>
      <c r="T125" s="6"/>
    </row>
    <row r="126" spans="1:23" s="13" customFormat="1" ht="30.75" hidden="1" customHeight="1" x14ac:dyDescent="0.25">
      <c r="A126" s="264">
        <v>890399003</v>
      </c>
      <c r="B126" s="267" t="s">
        <v>112</v>
      </c>
      <c r="C126" s="261" t="s">
        <v>11</v>
      </c>
      <c r="D126" s="215" t="s">
        <v>636</v>
      </c>
      <c r="E126" s="261" t="s">
        <v>113</v>
      </c>
      <c r="F126" s="270">
        <v>2332</v>
      </c>
      <c r="G126" s="261" t="s">
        <v>9</v>
      </c>
      <c r="H126" s="215" t="s">
        <v>411</v>
      </c>
      <c r="I126" s="109" t="s">
        <v>200</v>
      </c>
      <c r="J126" s="109" t="s">
        <v>2117</v>
      </c>
      <c r="K126" s="14" t="s">
        <v>187</v>
      </c>
      <c r="L126" s="51" t="s">
        <v>283</v>
      </c>
      <c r="M126" s="6" t="s">
        <v>528</v>
      </c>
      <c r="N126" s="7">
        <v>66996903</v>
      </c>
      <c r="O126" s="6" t="s">
        <v>529</v>
      </c>
      <c r="P126" s="6" t="s">
        <v>530</v>
      </c>
      <c r="Q126" s="74" t="s">
        <v>531</v>
      </c>
      <c r="R126" s="244" t="s">
        <v>1389</v>
      </c>
      <c r="S126" s="6"/>
      <c r="T126" s="6"/>
    </row>
    <row r="127" spans="1:23" s="13" customFormat="1" ht="30.75" hidden="1" customHeight="1" x14ac:dyDescent="0.25">
      <c r="A127" s="265"/>
      <c r="B127" s="268"/>
      <c r="C127" s="262"/>
      <c r="D127" s="221"/>
      <c r="E127" s="262"/>
      <c r="F127" s="271"/>
      <c r="G127" s="262"/>
      <c r="H127" s="216"/>
      <c r="I127" s="14" t="s">
        <v>1123</v>
      </c>
      <c r="J127" s="14" t="s">
        <v>1123</v>
      </c>
      <c r="K127" s="14"/>
      <c r="L127" s="51" t="s">
        <v>283</v>
      </c>
      <c r="M127" s="4" t="s">
        <v>522</v>
      </c>
      <c r="N127" s="5">
        <v>29178143</v>
      </c>
      <c r="O127" s="6" t="s">
        <v>523</v>
      </c>
      <c r="P127" s="4">
        <v>3197256885</v>
      </c>
      <c r="Q127" s="74" t="s">
        <v>524</v>
      </c>
      <c r="R127" s="247"/>
      <c r="S127" s="6"/>
      <c r="T127" s="6"/>
    </row>
    <row r="128" spans="1:23" s="13" customFormat="1" ht="30.75" hidden="1" customHeight="1" x14ac:dyDescent="0.25">
      <c r="A128" s="265"/>
      <c r="B128" s="268"/>
      <c r="C128" s="262"/>
      <c r="D128" s="221"/>
      <c r="E128" s="262"/>
      <c r="F128" s="271"/>
      <c r="G128" s="262"/>
      <c r="H128" s="216"/>
      <c r="I128" s="14" t="s">
        <v>1123</v>
      </c>
      <c r="J128" s="14" t="s">
        <v>1123</v>
      </c>
      <c r="K128" s="14"/>
      <c r="L128" s="51" t="s">
        <v>283</v>
      </c>
      <c r="M128" s="4" t="s">
        <v>525</v>
      </c>
      <c r="N128" s="5">
        <v>29785152</v>
      </c>
      <c r="O128" s="6" t="s">
        <v>526</v>
      </c>
      <c r="P128" s="4">
        <v>3175567638</v>
      </c>
      <c r="Q128" s="74" t="s">
        <v>527</v>
      </c>
      <c r="R128" s="247"/>
      <c r="S128" s="7"/>
      <c r="T128" s="6"/>
    </row>
    <row r="129" spans="1:21" s="13" customFormat="1" ht="30.75" hidden="1" customHeight="1" x14ac:dyDescent="0.25">
      <c r="A129" s="265"/>
      <c r="B129" s="268"/>
      <c r="C129" s="262"/>
      <c r="D129" s="221"/>
      <c r="E129" s="262"/>
      <c r="F129" s="271"/>
      <c r="G129" s="262"/>
      <c r="H129" s="216"/>
      <c r="I129" s="14" t="s">
        <v>1123</v>
      </c>
      <c r="J129" s="14" t="s">
        <v>1123</v>
      </c>
      <c r="K129" s="14"/>
      <c r="L129" s="51" t="s">
        <v>283</v>
      </c>
      <c r="M129" s="4" t="s">
        <v>1388</v>
      </c>
      <c r="N129" s="5">
        <v>1130635489</v>
      </c>
      <c r="O129" s="6" t="s">
        <v>1387</v>
      </c>
      <c r="P129" s="5">
        <v>3172689039</v>
      </c>
      <c r="Q129" s="74" t="s">
        <v>1386</v>
      </c>
      <c r="R129" s="247"/>
      <c r="S129" s="6"/>
      <c r="T129" s="6"/>
    </row>
    <row r="130" spans="1:21" s="13" customFormat="1" ht="30.75" hidden="1" customHeight="1" x14ac:dyDescent="0.25">
      <c r="A130" s="265"/>
      <c r="B130" s="268"/>
      <c r="C130" s="262"/>
      <c r="D130" s="221"/>
      <c r="E130" s="262"/>
      <c r="F130" s="271"/>
      <c r="G130" s="262"/>
      <c r="H130" s="216"/>
      <c r="I130" s="14" t="s">
        <v>1123</v>
      </c>
      <c r="J130" s="14" t="s">
        <v>1123</v>
      </c>
      <c r="K130" s="14"/>
      <c r="L130" s="51" t="s">
        <v>283</v>
      </c>
      <c r="M130" s="4" t="s">
        <v>1383</v>
      </c>
      <c r="N130" s="5">
        <v>1151970888</v>
      </c>
      <c r="O130" s="6" t="s">
        <v>1384</v>
      </c>
      <c r="P130" s="4">
        <v>3205308348</v>
      </c>
      <c r="Q130" s="74" t="s">
        <v>1385</v>
      </c>
      <c r="R130" s="247"/>
      <c r="S130" s="7"/>
      <c r="T130" s="6"/>
    </row>
    <row r="131" spans="1:21" s="13" customFormat="1" ht="30.75" hidden="1" customHeight="1" x14ac:dyDescent="0.25">
      <c r="A131" s="265"/>
      <c r="B131" s="268"/>
      <c r="C131" s="262"/>
      <c r="D131" s="221"/>
      <c r="E131" s="262"/>
      <c r="F131" s="271"/>
      <c r="G131" s="262"/>
      <c r="H131" s="216"/>
      <c r="I131" s="14" t="s">
        <v>1123</v>
      </c>
      <c r="J131" s="14" t="s">
        <v>1123</v>
      </c>
      <c r="K131" s="14"/>
      <c r="L131" s="51" t="s">
        <v>283</v>
      </c>
      <c r="M131" s="4" t="s">
        <v>876</v>
      </c>
      <c r="N131" s="5">
        <v>94448142</v>
      </c>
      <c r="O131" s="6" t="s">
        <v>877</v>
      </c>
      <c r="P131" s="4">
        <v>3173633503</v>
      </c>
      <c r="Q131" s="74" t="s">
        <v>878</v>
      </c>
      <c r="R131" s="247"/>
      <c r="S131" s="7"/>
      <c r="T131" s="20"/>
    </row>
    <row r="132" spans="1:21" s="13" customFormat="1" ht="30.75" hidden="1" customHeight="1" x14ac:dyDescent="0.25">
      <c r="A132" s="265"/>
      <c r="B132" s="268"/>
      <c r="C132" s="262"/>
      <c r="D132" s="221"/>
      <c r="E132" s="262"/>
      <c r="F132" s="271"/>
      <c r="G132" s="262"/>
      <c r="H132" s="216"/>
      <c r="I132" s="14" t="s">
        <v>1123</v>
      </c>
      <c r="J132" s="14" t="s">
        <v>1123</v>
      </c>
      <c r="K132" s="14"/>
      <c r="L132" s="51" t="s">
        <v>283</v>
      </c>
      <c r="M132" s="4" t="s">
        <v>864</v>
      </c>
      <c r="N132" s="5">
        <v>31902153</v>
      </c>
      <c r="O132" s="6" t="s">
        <v>865</v>
      </c>
      <c r="P132" s="4">
        <v>3155708087</v>
      </c>
      <c r="Q132" s="74" t="s">
        <v>863</v>
      </c>
      <c r="R132" s="247"/>
      <c r="S132" s="7"/>
      <c r="T132" s="6"/>
    </row>
    <row r="133" spans="1:21" s="13" customFormat="1" ht="30.75" hidden="1" customHeight="1" x14ac:dyDescent="0.25">
      <c r="A133" s="286">
        <v>800099903</v>
      </c>
      <c r="B133" s="288" t="s">
        <v>56</v>
      </c>
      <c r="C133" s="261" t="s">
        <v>11</v>
      </c>
      <c r="D133" s="215" t="s">
        <v>818</v>
      </c>
      <c r="E133" s="215" t="s">
        <v>57</v>
      </c>
      <c r="F133" s="270">
        <v>452</v>
      </c>
      <c r="G133" s="261" t="s">
        <v>9</v>
      </c>
      <c r="H133" s="215" t="s">
        <v>282</v>
      </c>
      <c r="I133" s="109" t="s">
        <v>280</v>
      </c>
      <c r="J133" s="109" t="s">
        <v>248</v>
      </c>
      <c r="K133" s="46" t="s">
        <v>202</v>
      </c>
      <c r="L133" s="337" t="s">
        <v>283</v>
      </c>
      <c r="M133" s="168" t="s">
        <v>1829</v>
      </c>
      <c r="N133" s="169">
        <v>1107508362</v>
      </c>
      <c r="O133" s="168" t="s">
        <v>835</v>
      </c>
      <c r="P133" s="172">
        <v>3053811094</v>
      </c>
      <c r="Q133" s="64" t="s">
        <v>1830</v>
      </c>
      <c r="R133" s="241"/>
      <c r="S133" s="6"/>
      <c r="T133" s="6"/>
    </row>
    <row r="134" spans="1:21" s="13" customFormat="1" ht="45" hidden="1" x14ac:dyDescent="0.25">
      <c r="A134" s="287"/>
      <c r="B134" s="289"/>
      <c r="C134" s="263"/>
      <c r="D134" s="239"/>
      <c r="E134" s="239"/>
      <c r="F134" s="272"/>
      <c r="G134" s="263"/>
      <c r="H134" s="246"/>
      <c r="I134" s="146"/>
      <c r="J134" s="147"/>
      <c r="K134" s="14"/>
      <c r="L134" s="338"/>
      <c r="M134" s="168" t="s">
        <v>1826</v>
      </c>
      <c r="N134" s="169"/>
      <c r="O134" s="168" t="s">
        <v>1827</v>
      </c>
      <c r="P134" s="168"/>
      <c r="Q134" s="64" t="s">
        <v>1828</v>
      </c>
      <c r="R134" s="243"/>
      <c r="S134" s="7"/>
      <c r="T134" s="20"/>
    </row>
    <row r="135" spans="1:21" s="13" customFormat="1" ht="59.25" hidden="1" customHeight="1" x14ac:dyDescent="0.25">
      <c r="A135" s="264">
        <v>890319047</v>
      </c>
      <c r="B135" s="232" t="s">
        <v>58</v>
      </c>
      <c r="C135" s="261" t="s">
        <v>11</v>
      </c>
      <c r="D135" s="215" t="s">
        <v>818</v>
      </c>
      <c r="E135" s="215" t="s">
        <v>59</v>
      </c>
      <c r="F135" s="270">
        <v>791</v>
      </c>
      <c r="G135" s="261" t="s">
        <v>9</v>
      </c>
      <c r="H135" s="215" t="s">
        <v>285</v>
      </c>
      <c r="I135" s="109" t="s">
        <v>288</v>
      </c>
      <c r="J135" s="109" t="s">
        <v>262</v>
      </c>
      <c r="K135" s="46" t="s">
        <v>202</v>
      </c>
      <c r="L135" s="51" t="s">
        <v>283</v>
      </c>
      <c r="M135" s="164" t="s">
        <v>1820</v>
      </c>
      <c r="N135" s="165">
        <v>1144025662</v>
      </c>
      <c r="O135" s="164" t="s">
        <v>1821</v>
      </c>
      <c r="P135" s="164">
        <v>3017591553</v>
      </c>
      <c r="Q135" s="72" t="s">
        <v>1822</v>
      </c>
      <c r="R135" s="244" t="s">
        <v>1834</v>
      </c>
      <c r="S135" s="7"/>
      <c r="T135" s="6"/>
    </row>
    <row r="136" spans="1:21" s="13" customFormat="1" ht="59.25" hidden="1" customHeight="1" x14ac:dyDescent="0.25">
      <c r="A136" s="266"/>
      <c r="B136" s="252"/>
      <c r="C136" s="263"/>
      <c r="D136" s="239"/>
      <c r="E136" s="239"/>
      <c r="F136" s="272"/>
      <c r="G136" s="263"/>
      <c r="H136" s="246"/>
      <c r="I136" s="14" t="s">
        <v>1123</v>
      </c>
      <c r="J136" s="14" t="s">
        <v>1123</v>
      </c>
      <c r="K136" s="14"/>
      <c r="L136" s="51" t="s">
        <v>283</v>
      </c>
      <c r="M136" s="166" t="s">
        <v>551</v>
      </c>
      <c r="N136" s="166" t="s">
        <v>974</v>
      </c>
      <c r="O136" s="167" t="s">
        <v>195</v>
      </c>
      <c r="P136" s="166" t="s">
        <v>975</v>
      </c>
      <c r="Q136" s="72" t="s">
        <v>552</v>
      </c>
      <c r="R136" s="257"/>
      <c r="S136" s="6"/>
      <c r="T136" s="6"/>
    </row>
    <row r="137" spans="1:21" s="13" customFormat="1" ht="59.25" customHeight="1" x14ac:dyDescent="0.25">
      <c r="A137" s="60">
        <v>890311274</v>
      </c>
      <c r="B137" s="181" t="s">
        <v>60</v>
      </c>
      <c r="C137" s="8" t="s">
        <v>11</v>
      </c>
      <c r="D137" s="9" t="s">
        <v>818</v>
      </c>
      <c r="E137" s="9" t="s">
        <v>61</v>
      </c>
      <c r="F137" s="10">
        <v>201</v>
      </c>
      <c r="G137" s="8" t="s">
        <v>26</v>
      </c>
      <c r="H137" s="9" t="s">
        <v>967</v>
      </c>
      <c r="I137" s="109" t="s">
        <v>249</v>
      </c>
      <c r="J137" s="109" t="s">
        <v>249</v>
      </c>
      <c r="K137" s="14" t="s">
        <v>187</v>
      </c>
      <c r="L137" s="54" t="s">
        <v>283</v>
      </c>
      <c r="M137" s="4" t="s">
        <v>1919</v>
      </c>
      <c r="N137" s="5">
        <v>1114824526</v>
      </c>
      <c r="O137" s="4" t="s">
        <v>836</v>
      </c>
      <c r="P137" s="4">
        <v>3207499924</v>
      </c>
      <c r="Q137" s="72" t="s">
        <v>1918</v>
      </c>
      <c r="R137" s="180" t="s">
        <v>2102</v>
      </c>
      <c r="S137" s="6" t="s">
        <v>895</v>
      </c>
      <c r="T137" s="6" t="s">
        <v>2180</v>
      </c>
    </row>
    <row r="138" spans="1:21" s="13" customFormat="1" ht="59.25" hidden="1" customHeight="1" x14ac:dyDescent="0.25">
      <c r="A138" s="286">
        <v>890300005</v>
      </c>
      <c r="B138" s="288" t="s">
        <v>62</v>
      </c>
      <c r="C138" s="261" t="s">
        <v>11</v>
      </c>
      <c r="D138" s="215" t="s">
        <v>818</v>
      </c>
      <c r="E138" s="215" t="s">
        <v>63</v>
      </c>
      <c r="F138" s="270">
        <v>67</v>
      </c>
      <c r="G138" s="261" t="s">
        <v>26</v>
      </c>
      <c r="H138" s="215" t="s">
        <v>287</v>
      </c>
      <c r="I138" s="69" t="s">
        <v>1113</v>
      </c>
      <c r="J138" s="69" t="s">
        <v>283</v>
      </c>
      <c r="K138" s="14" t="s">
        <v>187</v>
      </c>
      <c r="L138" s="54" t="s">
        <v>283</v>
      </c>
      <c r="M138" s="168" t="s">
        <v>1831</v>
      </c>
      <c r="N138" s="187"/>
      <c r="O138" s="168" t="s">
        <v>1832</v>
      </c>
      <c r="P138" s="168"/>
      <c r="Q138" s="64" t="s">
        <v>1824</v>
      </c>
      <c r="R138" s="58"/>
      <c r="S138" s="6"/>
      <c r="T138" s="6"/>
    </row>
    <row r="139" spans="1:21" s="13" customFormat="1" ht="91.5" hidden="1" customHeight="1" x14ac:dyDescent="0.25">
      <c r="A139" s="287"/>
      <c r="B139" s="289"/>
      <c r="C139" s="263"/>
      <c r="D139" s="239"/>
      <c r="E139" s="239"/>
      <c r="F139" s="272"/>
      <c r="G139" s="263"/>
      <c r="H139" s="246"/>
      <c r="I139" s="14"/>
      <c r="J139" s="14"/>
      <c r="K139" s="147"/>
      <c r="L139" s="56" t="s">
        <v>283</v>
      </c>
      <c r="M139" s="6" t="s">
        <v>837</v>
      </c>
      <c r="N139" s="11">
        <v>1143876352</v>
      </c>
      <c r="O139" s="6" t="s">
        <v>838</v>
      </c>
      <c r="P139" s="6">
        <v>3154230265</v>
      </c>
      <c r="Q139" s="64" t="s">
        <v>839</v>
      </c>
      <c r="R139" s="16"/>
      <c r="S139" s="6"/>
      <c r="T139" s="6"/>
    </row>
    <row r="140" spans="1:21" s="13" customFormat="1" ht="61.5" hidden="1" customHeight="1" x14ac:dyDescent="0.25">
      <c r="A140" s="264">
        <v>890301960</v>
      </c>
      <c r="B140" s="267" t="s">
        <v>64</v>
      </c>
      <c r="C140" s="261" t="s">
        <v>7</v>
      </c>
      <c r="D140" s="215" t="s">
        <v>822</v>
      </c>
      <c r="E140" s="215" t="s">
        <v>65</v>
      </c>
      <c r="F140" s="270">
        <v>1064</v>
      </c>
      <c r="G140" s="261"/>
      <c r="H140" s="215" t="s">
        <v>289</v>
      </c>
      <c r="I140" s="109" t="s">
        <v>288</v>
      </c>
      <c r="J140" s="109" t="s">
        <v>438</v>
      </c>
      <c r="K140" s="46" t="s">
        <v>202</v>
      </c>
      <c r="L140" s="51" t="s">
        <v>283</v>
      </c>
      <c r="M140" s="4" t="s">
        <v>1045</v>
      </c>
      <c r="N140" s="5">
        <v>1130659630</v>
      </c>
      <c r="O140" s="4" t="s">
        <v>1046</v>
      </c>
      <c r="P140" s="4">
        <v>3116706247</v>
      </c>
      <c r="Q140" s="72" t="s">
        <v>1047</v>
      </c>
      <c r="R140" s="244" t="s">
        <v>1656</v>
      </c>
      <c r="S140" s="7"/>
      <c r="T140" s="6"/>
    </row>
    <row r="141" spans="1:21" s="13" customFormat="1" ht="45" hidden="1" customHeight="1" x14ac:dyDescent="0.25">
      <c r="A141" s="265"/>
      <c r="B141" s="268"/>
      <c r="C141" s="262"/>
      <c r="D141" s="221"/>
      <c r="E141" s="221"/>
      <c r="F141" s="271"/>
      <c r="G141" s="262"/>
      <c r="H141" s="221"/>
      <c r="I141" s="14" t="s">
        <v>1123</v>
      </c>
      <c r="J141" s="14" t="s">
        <v>1123</v>
      </c>
      <c r="K141" s="14"/>
      <c r="L141" s="51" t="s">
        <v>283</v>
      </c>
      <c r="M141" s="4" t="s">
        <v>1833</v>
      </c>
      <c r="N141" s="5">
        <v>67022903</v>
      </c>
      <c r="O141" s="4" t="s">
        <v>1606</v>
      </c>
      <c r="P141" s="4">
        <v>3183661847</v>
      </c>
      <c r="Q141" s="72" t="s">
        <v>1607</v>
      </c>
      <c r="R141" s="245"/>
      <c r="S141" s="6"/>
      <c r="T141" s="6"/>
      <c r="U141" s="279"/>
    </row>
    <row r="142" spans="1:21" s="13" customFormat="1" ht="44.25" hidden="1" customHeight="1" x14ac:dyDescent="0.25">
      <c r="A142" s="266"/>
      <c r="B142" s="269"/>
      <c r="C142" s="263"/>
      <c r="D142" s="239"/>
      <c r="E142" s="239"/>
      <c r="F142" s="272"/>
      <c r="G142" s="263"/>
      <c r="H142" s="239"/>
      <c r="I142" s="14" t="s">
        <v>1123</v>
      </c>
      <c r="J142" s="14" t="s">
        <v>1123</v>
      </c>
      <c r="K142" s="14"/>
      <c r="L142" s="51" t="s">
        <v>283</v>
      </c>
      <c r="M142" s="4" t="s">
        <v>823</v>
      </c>
      <c r="N142" s="5">
        <v>66904151</v>
      </c>
      <c r="O142" s="4" t="s">
        <v>824</v>
      </c>
      <c r="P142" s="4">
        <v>3022544946</v>
      </c>
      <c r="Q142" s="72" t="s">
        <v>825</v>
      </c>
      <c r="R142" s="257"/>
      <c r="S142" s="59"/>
      <c r="T142" s="20"/>
      <c r="U142" s="279"/>
    </row>
    <row r="143" spans="1:21" s="13" customFormat="1" ht="38.25" hidden="1" customHeight="1" x14ac:dyDescent="0.25">
      <c r="A143" s="60">
        <v>901345953</v>
      </c>
      <c r="B143" s="181" t="s">
        <v>66</v>
      </c>
      <c r="C143" s="8" t="s">
        <v>11</v>
      </c>
      <c r="D143" s="9" t="s">
        <v>818</v>
      </c>
      <c r="E143" s="9" t="s">
        <v>67</v>
      </c>
      <c r="F143" s="10">
        <v>451</v>
      </c>
      <c r="G143" s="8" t="s">
        <v>9</v>
      </c>
      <c r="H143" s="9" t="s">
        <v>297</v>
      </c>
      <c r="I143" s="110" t="s">
        <v>1087</v>
      </c>
      <c r="J143" s="110" t="s">
        <v>283</v>
      </c>
      <c r="K143" s="46" t="s">
        <v>202</v>
      </c>
      <c r="L143" s="54" t="s">
        <v>283</v>
      </c>
      <c r="M143" s="168" t="s">
        <v>1823</v>
      </c>
      <c r="N143" s="187"/>
      <c r="O143" s="168" t="s">
        <v>1825</v>
      </c>
      <c r="P143" s="45"/>
      <c r="Q143" s="72" t="s">
        <v>1824</v>
      </c>
      <c r="R143" s="208" t="s">
        <v>2259</v>
      </c>
      <c r="S143" s="6" t="s">
        <v>537</v>
      </c>
      <c r="T143" s="6" t="s">
        <v>2260</v>
      </c>
    </row>
    <row r="144" spans="1:21" s="13" customFormat="1" ht="38.25" hidden="1" customHeight="1" x14ac:dyDescent="0.25">
      <c r="A144" s="60">
        <v>800096812</v>
      </c>
      <c r="B144" s="57" t="s">
        <v>68</v>
      </c>
      <c r="C144" s="8" t="s">
        <v>1215</v>
      </c>
      <c r="D144" s="9" t="s">
        <v>818</v>
      </c>
      <c r="E144" s="9" t="s">
        <v>69</v>
      </c>
      <c r="F144" s="10">
        <v>196</v>
      </c>
      <c r="G144" s="8" t="s">
        <v>26</v>
      </c>
      <c r="H144" s="9" t="s">
        <v>295</v>
      </c>
      <c r="I144" s="109" t="s">
        <v>263</v>
      </c>
      <c r="J144" s="110" t="s">
        <v>186</v>
      </c>
      <c r="K144" s="46" t="s">
        <v>202</v>
      </c>
      <c r="L144" s="51" t="s">
        <v>283</v>
      </c>
      <c r="M144" s="168" t="s">
        <v>976</v>
      </c>
      <c r="N144" s="169">
        <v>52782233</v>
      </c>
      <c r="O144" s="170" t="s">
        <v>977</v>
      </c>
      <c r="P144" s="168">
        <v>3005604929</v>
      </c>
      <c r="Q144" s="64" t="s">
        <v>949</v>
      </c>
      <c r="R144" s="58"/>
      <c r="S144" s="6"/>
      <c r="T144" s="6"/>
    </row>
    <row r="145" spans="1:20" s="13" customFormat="1" ht="45" hidden="1" x14ac:dyDescent="0.25">
      <c r="A145" s="286">
        <v>890321151</v>
      </c>
      <c r="B145" s="288" t="s">
        <v>70</v>
      </c>
      <c r="C145" s="261" t="s">
        <v>11</v>
      </c>
      <c r="D145" s="215" t="s">
        <v>818</v>
      </c>
      <c r="E145" s="215" t="s">
        <v>69</v>
      </c>
      <c r="F145" s="270">
        <v>1340</v>
      </c>
      <c r="G145" s="261" t="s">
        <v>9</v>
      </c>
      <c r="H145" s="215" t="s">
        <v>294</v>
      </c>
      <c r="I145" s="69" t="s">
        <v>284</v>
      </c>
      <c r="J145" s="151" t="s">
        <v>1301</v>
      </c>
      <c r="K145" s="14" t="s">
        <v>187</v>
      </c>
      <c r="L145" s="54" t="s">
        <v>283</v>
      </c>
      <c r="M145" s="164" t="s">
        <v>840</v>
      </c>
      <c r="N145" s="171">
        <v>1026267964</v>
      </c>
      <c r="O145" s="168" t="s">
        <v>841</v>
      </c>
      <c r="P145" s="168" t="s">
        <v>842</v>
      </c>
      <c r="Q145" s="64" t="s">
        <v>71</v>
      </c>
      <c r="R145" s="321"/>
      <c r="S145" s="7"/>
      <c r="T145" s="20"/>
    </row>
    <row r="146" spans="1:20" s="13" customFormat="1" ht="45" hidden="1" x14ac:dyDescent="0.25">
      <c r="A146" s="298"/>
      <c r="B146" s="301"/>
      <c r="C146" s="262"/>
      <c r="D146" s="221"/>
      <c r="E146" s="221"/>
      <c r="F146" s="271"/>
      <c r="G146" s="262"/>
      <c r="H146" s="216"/>
      <c r="I146" s="146"/>
      <c r="J146" s="147"/>
      <c r="K146" s="14"/>
      <c r="L146" s="54" t="s">
        <v>283</v>
      </c>
      <c r="M146" s="164" t="s">
        <v>843</v>
      </c>
      <c r="N146" s="165">
        <v>1124059150</v>
      </c>
      <c r="O146" s="168" t="s">
        <v>844</v>
      </c>
      <c r="P146" s="168">
        <v>3155372805</v>
      </c>
      <c r="Q146" s="64" t="s">
        <v>845</v>
      </c>
      <c r="R146" s="336"/>
      <c r="S146" s="6"/>
      <c r="T146" s="6"/>
    </row>
    <row r="147" spans="1:20" s="13" customFormat="1" ht="36" hidden="1" customHeight="1" x14ac:dyDescent="0.25">
      <c r="A147" s="349">
        <v>890300634</v>
      </c>
      <c r="B147" s="282" t="s">
        <v>96</v>
      </c>
      <c r="C147" s="261" t="s">
        <v>11</v>
      </c>
      <c r="D147" s="215" t="s">
        <v>818</v>
      </c>
      <c r="E147" s="215" t="s">
        <v>97</v>
      </c>
      <c r="F147" s="270">
        <v>47</v>
      </c>
      <c r="G147" s="261" t="s">
        <v>98</v>
      </c>
      <c r="H147" s="215" t="s">
        <v>291</v>
      </c>
      <c r="I147" s="145" t="s">
        <v>283</v>
      </c>
      <c r="J147" s="145" t="s">
        <v>283</v>
      </c>
      <c r="K147" s="14" t="s">
        <v>187</v>
      </c>
      <c r="L147" s="19" t="s">
        <v>186</v>
      </c>
      <c r="M147" s="4" t="s">
        <v>819</v>
      </c>
      <c r="N147" s="5">
        <v>1113651359</v>
      </c>
      <c r="O147" s="4" t="s">
        <v>820</v>
      </c>
      <c r="P147" s="4">
        <v>3136800255</v>
      </c>
      <c r="Q147" s="74" t="s">
        <v>821</v>
      </c>
      <c r="R147" s="222" t="s">
        <v>1396</v>
      </c>
      <c r="S147" s="7"/>
      <c r="T147" s="6"/>
    </row>
    <row r="148" spans="1:20" s="13" customFormat="1" ht="36" hidden="1" customHeight="1" x14ac:dyDescent="0.25">
      <c r="A148" s="350"/>
      <c r="B148" s="285"/>
      <c r="C148" s="262"/>
      <c r="D148" s="221"/>
      <c r="E148" s="221"/>
      <c r="F148" s="271"/>
      <c r="G148" s="262"/>
      <c r="H148" s="221"/>
      <c r="I148" s="14" t="s">
        <v>1123</v>
      </c>
      <c r="J148" s="14" t="s">
        <v>1123</v>
      </c>
      <c r="K148" s="14"/>
      <c r="L148" s="19" t="s">
        <v>186</v>
      </c>
      <c r="M148" s="4" t="s">
        <v>983</v>
      </c>
      <c r="N148" s="5">
        <v>1144166517</v>
      </c>
      <c r="O148" s="4" t="s">
        <v>985</v>
      </c>
      <c r="P148" s="4">
        <v>3184221042</v>
      </c>
      <c r="Q148" s="72" t="s">
        <v>984</v>
      </c>
      <c r="R148" s="223"/>
      <c r="S148" s="6"/>
      <c r="T148" s="20"/>
    </row>
    <row r="149" spans="1:20" s="17" customFormat="1" ht="30" hidden="1" customHeight="1" x14ac:dyDescent="0.25">
      <c r="A149" s="224">
        <v>890314970</v>
      </c>
      <c r="B149" s="288" t="s">
        <v>121</v>
      </c>
      <c r="C149" s="215" t="s">
        <v>11</v>
      </c>
      <c r="D149" s="215" t="s">
        <v>817</v>
      </c>
      <c r="E149" s="215" t="s">
        <v>41</v>
      </c>
      <c r="F149" s="228">
        <v>230</v>
      </c>
      <c r="G149" s="215" t="s">
        <v>26</v>
      </c>
      <c r="H149" s="215" t="s">
        <v>290</v>
      </c>
      <c r="I149" s="91" t="s">
        <v>248</v>
      </c>
      <c r="J149" s="91" t="s">
        <v>1406</v>
      </c>
      <c r="K149" s="18" t="s">
        <v>187</v>
      </c>
      <c r="L149" s="51" t="s">
        <v>283</v>
      </c>
      <c r="M149" s="6" t="s">
        <v>812</v>
      </c>
      <c r="N149" s="6">
        <v>1130656315</v>
      </c>
      <c r="O149" s="6" t="s">
        <v>777</v>
      </c>
      <c r="P149" s="6">
        <v>3157445302</v>
      </c>
      <c r="Q149" s="72" t="s">
        <v>813</v>
      </c>
      <c r="R149" s="303" t="s">
        <v>1611</v>
      </c>
      <c r="S149" s="6"/>
      <c r="T149" s="6"/>
    </row>
    <row r="150" spans="1:20" s="17" customFormat="1" ht="30" hidden="1" customHeight="1" x14ac:dyDescent="0.25">
      <c r="A150" s="225"/>
      <c r="B150" s="301"/>
      <c r="C150" s="221"/>
      <c r="D150" s="221"/>
      <c r="E150" s="221"/>
      <c r="F150" s="229"/>
      <c r="G150" s="221"/>
      <c r="H150" s="216"/>
      <c r="I150" s="133"/>
      <c r="J150" s="134"/>
      <c r="K150" s="18"/>
      <c r="L150" s="51" t="s">
        <v>283</v>
      </c>
      <c r="M150" s="6" t="s">
        <v>848</v>
      </c>
      <c r="N150" s="6">
        <v>66979009</v>
      </c>
      <c r="O150" s="6" t="s">
        <v>849</v>
      </c>
      <c r="P150" s="6">
        <v>3207889709</v>
      </c>
      <c r="Q150" s="72" t="s">
        <v>850</v>
      </c>
      <c r="R150" s="332"/>
      <c r="S150" s="7"/>
      <c r="T150" s="6"/>
    </row>
    <row r="151" spans="1:20" s="17" customFormat="1" ht="30" hidden="1" customHeight="1" x14ac:dyDescent="0.25">
      <c r="A151" s="225"/>
      <c r="B151" s="301"/>
      <c r="C151" s="221"/>
      <c r="D151" s="221"/>
      <c r="E151" s="221"/>
      <c r="F151" s="229"/>
      <c r="G151" s="221"/>
      <c r="H151" s="216"/>
      <c r="I151" s="135"/>
      <c r="J151" s="136"/>
      <c r="K151" s="18"/>
      <c r="L151" s="51" t="s">
        <v>283</v>
      </c>
      <c r="M151" s="6" t="s">
        <v>851</v>
      </c>
      <c r="N151" s="6">
        <v>1062314264</v>
      </c>
      <c r="O151" s="6" t="s">
        <v>852</v>
      </c>
      <c r="P151" s="6">
        <v>3105096548</v>
      </c>
      <c r="Q151" s="72" t="s">
        <v>853</v>
      </c>
      <c r="R151" s="332"/>
      <c r="S151" s="7"/>
      <c r="T151" s="20"/>
    </row>
    <row r="152" spans="1:20" s="17" customFormat="1" ht="30" hidden="1" customHeight="1" x14ac:dyDescent="0.25">
      <c r="A152" s="249"/>
      <c r="B152" s="289"/>
      <c r="C152" s="239"/>
      <c r="D152" s="239"/>
      <c r="E152" s="239"/>
      <c r="F152" s="240"/>
      <c r="G152" s="239"/>
      <c r="H152" s="246"/>
      <c r="I152" s="137"/>
      <c r="J152" s="138"/>
      <c r="K152" s="18"/>
      <c r="L152" s="51" t="s">
        <v>283</v>
      </c>
      <c r="M152" s="6" t="s">
        <v>814</v>
      </c>
      <c r="N152" s="6">
        <v>66850107</v>
      </c>
      <c r="O152" s="6" t="s">
        <v>815</v>
      </c>
      <c r="P152" s="6" t="s">
        <v>816</v>
      </c>
      <c r="Q152" s="72" t="s">
        <v>122</v>
      </c>
      <c r="R152" s="333"/>
      <c r="S152" s="6"/>
      <c r="T152" s="20"/>
    </row>
    <row r="153" spans="1:20" s="13" customFormat="1" ht="26.25" hidden="1" customHeight="1" x14ac:dyDescent="0.25">
      <c r="A153" s="264">
        <v>890324177</v>
      </c>
      <c r="B153" s="267" t="s">
        <v>123</v>
      </c>
      <c r="C153" s="261" t="s">
        <v>11</v>
      </c>
      <c r="D153" s="215" t="s">
        <v>885</v>
      </c>
      <c r="E153" s="261" t="s">
        <v>82</v>
      </c>
      <c r="F153" s="270">
        <v>5136</v>
      </c>
      <c r="G153" s="261" t="s">
        <v>9</v>
      </c>
      <c r="H153" s="215" t="s">
        <v>427</v>
      </c>
      <c r="I153" s="109" t="s">
        <v>1364</v>
      </c>
      <c r="J153" s="109" t="s">
        <v>2118</v>
      </c>
      <c r="K153" s="14" t="s">
        <v>187</v>
      </c>
      <c r="L153" s="19" t="s">
        <v>186</v>
      </c>
      <c r="M153" s="6" t="s">
        <v>733</v>
      </c>
      <c r="N153" s="7">
        <v>51462425</v>
      </c>
      <c r="O153" s="4" t="s">
        <v>734</v>
      </c>
      <c r="P153" s="4">
        <v>3128712652</v>
      </c>
      <c r="Q153" s="72" t="s">
        <v>124</v>
      </c>
      <c r="R153" s="244" t="s">
        <v>1363</v>
      </c>
      <c r="S153" s="6"/>
      <c r="T153" s="6"/>
    </row>
    <row r="154" spans="1:20" s="13" customFormat="1" ht="26.25" hidden="1" customHeight="1" x14ac:dyDescent="0.25">
      <c r="A154" s="265"/>
      <c r="B154" s="268"/>
      <c r="C154" s="262"/>
      <c r="D154" s="221"/>
      <c r="E154" s="262"/>
      <c r="F154" s="271"/>
      <c r="G154" s="262"/>
      <c r="H154" s="216"/>
      <c r="I154" s="14" t="s">
        <v>1123</v>
      </c>
      <c r="J154" s="14" t="s">
        <v>1123</v>
      </c>
      <c r="K154" s="14"/>
      <c r="L154" s="19" t="s">
        <v>186</v>
      </c>
      <c r="M154" s="6" t="s">
        <v>735</v>
      </c>
      <c r="N154" s="7">
        <v>1151969462</v>
      </c>
      <c r="O154" s="4" t="s">
        <v>736</v>
      </c>
      <c r="P154" s="39" t="s">
        <v>737</v>
      </c>
      <c r="Q154" s="72" t="s">
        <v>738</v>
      </c>
      <c r="R154" s="247"/>
      <c r="S154" s="20"/>
      <c r="T154" s="6"/>
    </row>
    <row r="155" spans="1:20" s="13" customFormat="1" ht="26.25" hidden="1" customHeight="1" x14ac:dyDescent="0.25">
      <c r="A155" s="265"/>
      <c r="B155" s="268"/>
      <c r="C155" s="262"/>
      <c r="D155" s="221"/>
      <c r="E155" s="262"/>
      <c r="F155" s="271"/>
      <c r="G155" s="262"/>
      <c r="H155" s="216"/>
      <c r="I155" s="14" t="s">
        <v>1123</v>
      </c>
      <c r="J155" s="14" t="s">
        <v>1123</v>
      </c>
      <c r="K155" s="14"/>
      <c r="L155" s="19" t="s">
        <v>186</v>
      </c>
      <c r="M155" s="6" t="s">
        <v>739</v>
      </c>
      <c r="N155" s="6">
        <v>31528300</v>
      </c>
      <c r="O155" s="4" t="s">
        <v>740</v>
      </c>
      <c r="P155" s="4">
        <v>3173868813</v>
      </c>
      <c r="Q155" s="74" t="s">
        <v>741</v>
      </c>
      <c r="R155" s="247"/>
      <c r="S155" s="7"/>
      <c r="T155" s="20"/>
    </row>
    <row r="156" spans="1:20" s="13" customFormat="1" ht="26.25" hidden="1" customHeight="1" x14ac:dyDescent="0.25">
      <c r="A156" s="266"/>
      <c r="B156" s="269"/>
      <c r="C156" s="263"/>
      <c r="D156" s="239"/>
      <c r="E156" s="263"/>
      <c r="F156" s="272"/>
      <c r="G156" s="263"/>
      <c r="H156" s="246"/>
      <c r="I156" s="14" t="s">
        <v>1123</v>
      </c>
      <c r="J156" s="14" t="s">
        <v>1123</v>
      </c>
      <c r="K156" s="14"/>
      <c r="L156" s="19" t="s">
        <v>186</v>
      </c>
      <c r="M156" s="6" t="s">
        <v>742</v>
      </c>
      <c r="N156" s="6">
        <v>25289905</v>
      </c>
      <c r="O156" s="4" t="s">
        <v>743</v>
      </c>
      <c r="P156" s="4">
        <v>3007052758</v>
      </c>
      <c r="Q156" s="74" t="s">
        <v>744</v>
      </c>
      <c r="R156" s="248"/>
      <c r="S156" s="7"/>
      <c r="T156" s="6"/>
    </row>
    <row r="157" spans="1:20" s="17" customFormat="1" ht="25.5" hidden="1" customHeight="1" x14ac:dyDescent="0.25">
      <c r="A157" s="224">
        <v>890307200</v>
      </c>
      <c r="B157" s="280" t="s">
        <v>78</v>
      </c>
      <c r="C157" s="215" t="s">
        <v>11</v>
      </c>
      <c r="D157" s="215" t="s">
        <v>745</v>
      </c>
      <c r="E157" s="215" t="s">
        <v>79</v>
      </c>
      <c r="F157" s="228">
        <v>3030</v>
      </c>
      <c r="G157" s="215" t="s">
        <v>9</v>
      </c>
      <c r="H157" s="215" t="s">
        <v>1064</v>
      </c>
      <c r="I157" s="127" t="s">
        <v>1063</v>
      </c>
      <c r="J157" s="127" t="s">
        <v>1523</v>
      </c>
      <c r="K157" s="18" t="s">
        <v>187</v>
      </c>
      <c r="L157" s="51" t="s">
        <v>283</v>
      </c>
      <c r="M157" s="6" t="s">
        <v>746</v>
      </c>
      <c r="N157" s="6">
        <v>16866540</v>
      </c>
      <c r="O157" s="6" t="s">
        <v>747</v>
      </c>
      <c r="P157" s="6">
        <v>3174202281</v>
      </c>
      <c r="Q157" s="72" t="s">
        <v>748</v>
      </c>
      <c r="R157" s="277" t="s">
        <v>2163</v>
      </c>
      <c r="S157" s="6" t="s">
        <v>537</v>
      </c>
      <c r="T157" s="6" t="s">
        <v>2257</v>
      </c>
    </row>
    <row r="158" spans="1:20" s="17" customFormat="1" ht="25.5" hidden="1" customHeight="1" x14ac:dyDescent="0.25">
      <c r="A158" s="225"/>
      <c r="B158" s="291"/>
      <c r="C158" s="221"/>
      <c r="D158" s="221"/>
      <c r="E158" s="221"/>
      <c r="F158" s="229"/>
      <c r="G158" s="221"/>
      <c r="H158" s="216"/>
      <c r="I158" s="133"/>
      <c r="J158" s="134"/>
      <c r="K158" s="18"/>
      <c r="L158" s="51" t="s">
        <v>283</v>
      </c>
      <c r="M158" s="6" t="s">
        <v>1012</v>
      </c>
      <c r="N158" s="6">
        <v>1006051250</v>
      </c>
      <c r="O158" s="6" t="s">
        <v>761</v>
      </c>
      <c r="P158" s="6">
        <v>3175324437</v>
      </c>
      <c r="Q158" s="72" t="s">
        <v>1011</v>
      </c>
      <c r="R158" s="290"/>
      <c r="S158" s="7"/>
      <c r="T158" s="20"/>
    </row>
    <row r="159" spans="1:20" s="17" customFormat="1" ht="25.5" hidden="1" customHeight="1" x14ac:dyDescent="0.25">
      <c r="A159" s="225"/>
      <c r="B159" s="291"/>
      <c r="C159" s="221"/>
      <c r="D159" s="221"/>
      <c r="E159" s="221"/>
      <c r="F159" s="229"/>
      <c r="G159" s="221"/>
      <c r="H159" s="216"/>
      <c r="I159" s="135"/>
      <c r="J159" s="136"/>
      <c r="K159" s="18"/>
      <c r="L159" s="51" t="s">
        <v>283</v>
      </c>
      <c r="M159" s="6" t="s">
        <v>749</v>
      </c>
      <c r="N159" s="6">
        <v>1151947483</v>
      </c>
      <c r="O159" s="6" t="s">
        <v>750</v>
      </c>
      <c r="P159" s="6">
        <v>3176370185</v>
      </c>
      <c r="Q159" s="72" t="s">
        <v>751</v>
      </c>
      <c r="R159" s="312"/>
      <c r="S159" s="6"/>
      <c r="T159" s="6"/>
    </row>
    <row r="160" spans="1:20" s="17" customFormat="1" ht="25.5" hidden="1" customHeight="1" x14ac:dyDescent="0.25">
      <c r="A160" s="249"/>
      <c r="B160" s="281"/>
      <c r="C160" s="239"/>
      <c r="D160" s="239"/>
      <c r="E160" s="239"/>
      <c r="F160" s="240"/>
      <c r="G160" s="239"/>
      <c r="H160" s="246"/>
      <c r="I160" s="137"/>
      <c r="J160" s="138"/>
      <c r="K160" s="18"/>
      <c r="L160" s="51" t="s">
        <v>283</v>
      </c>
      <c r="M160" s="6" t="s">
        <v>752</v>
      </c>
      <c r="N160" s="6">
        <v>87574808</v>
      </c>
      <c r="O160" s="6" t="s">
        <v>753</v>
      </c>
      <c r="P160" s="6" t="s">
        <v>754</v>
      </c>
      <c r="Q160" s="72" t="s">
        <v>80</v>
      </c>
      <c r="R160" s="313"/>
      <c r="S160" s="6"/>
      <c r="T160" s="6"/>
    </row>
    <row r="161" spans="1:20" s="17" customFormat="1" ht="30.75" hidden="1" customHeight="1" x14ac:dyDescent="0.25">
      <c r="A161" s="230">
        <v>890300513</v>
      </c>
      <c r="B161" s="232" t="s">
        <v>81</v>
      </c>
      <c r="C161" s="215" t="s">
        <v>11</v>
      </c>
      <c r="D161" s="215" t="s">
        <v>1562</v>
      </c>
      <c r="E161" s="215" t="s">
        <v>82</v>
      </c>
      <c r="F161" s="228">
        <v>1495</v>
      </c>
      <c r="G161" s="215" t="s">
        <v>9</v>
      </c>
      <c r="H161" s="215" t="s">
        <v>440</v>
      </c>
      <c r="I161" s="127" t="s">
        <v>429</v>
      </c>
      <c r="J161" s="127" t="s">
        <v>2119</v>
      </c>
      <c r="K161" s="18" t="s">
        <v>187</v>
      </c>
      <c r="L161" s="51" t="s">
        <v>283</v>
      </c>
      <c r="M161" s="16" t="s">
        <v>755</v>
      </c>
      <c r="N161" s="6">
        <v>31995661</v>
      </c>
      <c r="O161" s="6" t="s">
        <v>756</v>
      </c>
      <c r="P161" s="6">
        <v>3113006972</v>
      </c>
      <c r="Q161" s="90" t="s">
        <v>83</v>
      </c>
      <c r="R161" s="222" t="s">
        <v>1597</v>
      </c>
      <c r="S161" s="6"/>
      <c r="T161" s="6"/>
    </row>
    <row r="162" spans="1:20" s="17" customFormat="1" ht="30.75" hidden="1" customHeight="1" x14ac:dyDescent="0.25">
      <c r="A162" s="231"/>
      <c r="B162" s="233"/>
      <c r="C162" s="221"/>
      <c r="D162" s="221"/>
      <c r="E162" s="221"/>
      <c r="F162" s="229"/>
      <c r="G162" s="221"/>
      <c r="H162" s="216"/>
      <c r="I162" s="14" t="s">
        <v>1123</v>
      </c>
      <c r="J162" s="14" t="s">
        <v>1123</v>
      </c>
      <c r="K162" s="18"/>
      <c r="L162" s="51" t="s">
        <v>283</v>
      </c>
      <c r="M162" s="6" t="s">
        <v>757</v>
      </c>
      <c r="N162" s="6">
        <v>1130640101</v>
      </c>
      <c r="O162" s="6" t="s">
        <v>580</v>
      </c>
      <c r="P162" s="6">
        <v>3178399106</v>
      </c>
      <c r="Q162" s="72" t="s">
        <v>758</v>
      </c>
      <c r="R162" s="259"/>
      <c r="S162" s="7"/>
      <c r="T162" s="20"/>
    </row>
    <row r="163" spans="1:20" s="17" customFormat="1" ht="30.75" hidden="1" customHeight="1" x14ac:dyDescent="0.25">
      <c r="A163" s="231"/>
      <c r="B163" s="233"/>
      <c r="C163" s="221"/>
      <c r="D163" s="221"/>
      <c r="E163" s="221"/>
      <c r="F163" s="229"/>
      <c r="G163" s="221"/>
      <c r="H163" s="216"/>
      <c r="I163" s="14" t="s">
        <v>1123</v>
      </c>
      <c r="J163" s="14" t="s">
        <v>1123</v>
      </c>
      <c r="K163" s="18"/>
      <c r="L163" s="51" t="s">
        <v>283</v>
      </c>
      <c r="M163" s="6" t="s">
        <v>879</v>
      </c>
      <c r="N163" s="29"/>
      <c r="O163" s="6" t="s">
        <v>880</v>
      </c>
      <c r="P163" s="29"/>
      <c r="Q163" s="72" t="s">
        <v>881</v>
      </c>
      <c r="R163" s="259"/>
      <c r="S163" s="6"/>
      <c r="T163" s="6"/>
    </row>
    <row r="164" spans="1:20" s="17" customFormat="1" ht="30.75" hidden="1" customHeight="1" x14ac:dyDescent="0.25">
      <c r="A164" s="231"/>
      <c r="B164" s="233"/>
      <c r="C164" s="221"/>
      <c r="D164" s="221"/>
      <c r="E164" s="221"/>
      <c r="F164" s="229"/>
      <c r="G164" s="221"/>
      <c r="H164" s="216"/>
      <c r="I164" s="14" t="s">
        <v>1123</v>
      </c>
      <c r="J164" s="14" t="s">
        <v>1123</v>
      </c>
      <c r="K164" s="18"/>
      <c r="L164" s="51" t="s">
        <v>283</v>
      </c>
      <c r="M164" s="6" t="s">
        <v>1100</v>
      </c>
      <c r="N164" s="6">
        <v>1107510046</v>
      </c>
      <c r="O164" s="6" t="s">
        <v>246</v>
      </c>
      <c r="P164" s="6">
        <v>3164875769</v>
      </c>
      <c r="Q164" s="72" t="s">
        <v>1253</v>
      </c>
      <c r="R164" s="259"/>
      <c r="S164" s="6"/>
      <c r="T164" s="6"/>
    </row>
    <row r="165" spans="1:20" s="17" customFormat="1" ht="30.75" hidden="1" customHeight="1" x14ac:dyDescent="0.25">
      <c r="A165" s="231"/>
      <c r="B165" s="233"/>
      <c r="C165" s="221"/>
      <c r="D165" s="221"/>
      <c r="E165" s="221"/>
      <c r="F165" s="229"/>
      <c r="G165" s="221"/>
      <c r="H165" s="216"/>
      <c r="I165" s="14" t="s">
        <v>1123</v>
      </c>
      <c r="J165" s="14" t="s">
        <v>1123</v>
      </c>
      <c r="K165" s="18"/>
      <c r="L165" s="51" t="s">
        <v>283</v>
      </c>
      <c r="M165" s="4" t="s">
        <v>889</v>
      </c>
      <c r="N165" s="4">
        <v>1130681716</v>
      </c>
      <c r="O165" s="4" t="s">
        <v>890</v>
      </c>
      <c r="P165" s="4">
        <v>3164255219</v>
      </c>
      <c r="Q165" s="72" t="s">
        <v>759</v>
      </c>
      <c r="R165" s="259"/>
      <c r="S165" s="6"/>
      <c r="T165" s="6"/>
    </row>
    <row r="166" spans="1:20" s="17" customFormat="1" ht="30.75" hidden="1" customHeight="1" x14ac:dyDescent="0.25">
      <c r="A166" s="251"/>
      <c r="B166" s="252"/>
      <c r="C166" s="239"/>
      <c r="D166" s="239"/>
      <c r="E166" s="239"/>
      <c r="F166" s="240"/>
      <c r="G166" s="239"/>
      <c r="H166" s="246"/>
      <c r="I166" s="14" t="s">
        <v>1123</v>
      </c>
      <c r="J166" s="14" t="s">
        <v>1123</v>
      </c>
      <c r="K166" s="18"/>
      <c r="L166" s="51" t="s">
        <v>283</v>
      </c>
      <c r="M166" s="4" t="s">
        <v>760</v>
      </c>
      <c r="N166" s="4">
        <v>1062304528</v>
      </c>
      <c r="O166" s="4" t="s">
        <v>761</v>
      </c>
      <c r="P166" s="4" t="s">
        <v>762</v>
      </c>
      <c r="Q166" s="90" t="s">
        <v>763</v>
      </c>
      <c r="R166" s="260"/>
      <c r="S166" s="6"/>
      <c r="T166" s="6"/>
    </row>
    <row r="167" spans="1:20" s="17" customFormat="1" ht="45.75" hidden="1" customHeight="1" x14ac:dyDescent="0.25">
      <c r="A167" s="264">
        <v>900771349</v>
      </c>
      <c r="B167" s="267" t="s">
        <v>84</v>
      </c>
      <c r="C167" s="261" t="s">
        <v>11</v>
      </c>
      <c r="D167" s="215" t="s">
        <v>899</v>
      </c>
      <c r="E167" s="215" t="s">
        <v>82</v>
      </c>
      <c r="F167" s="270">
        <v>680</v>
      </c>
      <c r="G167" s="261" t="s">
        <v>9</v>
      </c>
      <c r="H167" s="215" t="s">
        <v>442</v>
      </c>
      <c r="I167" s="127" t="s">
        <v>296</v>
      </c>
      <c r="J167" s="109" t="s">
        <v>296</v>
      </c>
      <c r="K167" s="14" t="s">
        <v>187</v>
      </c>
      <c r="L167" s="19" t="s">
        <v>186</v>
      </c>
      <c r="M167" s="14" t="s">
        <v>908</v>
      </c>
      <c r="N167" s="14" t="s">
        <v>909</v>
      </c>
      <c r="O167" s="18" t="s">
        <v>910</v>
      </c>
      <c r="P167" s="14" t="s">
        <v>911</v>
      </c>
      <c r="Q167" s="72" t="s">
        <v>912</v>
      </c>
      <c r="R167" s="222" t="s">
        <v>1572</v>
      </c>
      <c r="S167" s="6"/>
      <c r="T167" s="6"/>
    </row>
    <row r="168" spans="1:20" s="17" customFormat="1" ht="45.75" hidden="1" customHeight="1" x14ac:dyDescent="0.25">
      <c r="A168" s="265"/>
      <c r="B168" s="268"/>
      <c r="C168" s="262"/>
      <c r="D168" s="221"/>
      <c r="E168" s="221"/>
      <c r="F168" s="271"/>
      <c r="G168" s="262"/>
      <c r="H168" s="216"/>
      <c r="I168" s="14" t="s">
        <v>1123</v>
      </c>
      <c r="J168" s="14" t="s">
        <v>1123</v>
      </c>
      <c r="K168" s="14"/>
      <c r="L168" s="19" t="s">
        <v>186</v>
      </c>
      <c r="M168" s="14" t="s">
        <v>914</v>
      </c>
      <c r="N168" s="14" t="s">
        <v>916</v>
      </c>
      <c r="O168" s="18" t="s">
        <v>910</v>
      </c>
      <c r="P168" s="14" t="s">
        <v>915</v>
      </c>
      <c r="Q168" s="72" t="s">
        <v>913</v>
      </c>
      <c r="R168" s="259"/>
      <c r="S168" s="7"/>
      <c r="T168" s="6"/>
    </row>
    <row r="169" spans="1:20" s="13" customFormat="1" ht="45.75" hidden="1" customHeight="1" x14ac:dyDescent="0.25">
      <c r="A169" s="266"/>
      <c r="B169" s="269"/>
      <c r="C169" s="263"/>
      <c r="D169" s="239"/>
      <c r="E169" s="239"/>
      <c r="F169" s="272"/>
      <c r="G169" s="263"/>
      <c r="H169" s="246"/>
      <c r="I169" s="14" t="s">
        <v>1123</v>
      </c>
      <c r="J169" s="14" t="s">
        <v>1123</v>
      </c>
      <c r="K169" s="14"/>
      <c r="L169" s="19" t="s">
        <v>186</v>
      </c>
      <c r="M169" s="14" t="s">
        <v>811</v>
      </c>
      <c r="N169" s="14" t="s">
        <v>907</v>
      </c>
      <c r="O169" s="18" t="s">
        <v>905</v>
      </c>
      <c r="P169" s="14" t="s">
        <v>906</v>
      </c>
      <c r="Q169" s="72" t="s">
        <v>810</v>
      </c>
      <c r="R169" s="260"/>
      <c r="S169" s="6"/>
      <c r="T169" s="6"/>
    </row>
    <row r="170" spans="1:20" s="17" customFormat="1" ht="39" hidden="1" customHeight="1" x14ac:dyDescent="0.25">
      <c r="A170" s="206">
        <v>800212422</v>
      </c>
      <c r="B170" s="95" t="s">
        <v>85</v>
      </c>
      <c r="C170" s="18" t="s">
        <v>11</v>
      </c>
      <c r="D170" s="18" t="s">
        <v>1503</v>
      </c>
      <c r="E170" s="18" t="s">
        <v>79</v>
      </c>
      <c r="F170" s="24">
        <v>594</v>
      </c>
      <c r="G170" s="18" t="s">
        <v>9</v>
      </c>
      <c r="H170" s="18" t="s">
        <v>430</v>
      </c>
      <c r="I170" s="128" t="s">
        <v>431</v>
      </c>
      <c r="J170" s="128" t="s">
        <v>431</v>
      </c>
      <c r="K170" s="18" t="s">
        <v>187</v>
      </c>
      <c r="L170" s="31" t="s">
        <v>283</v>
      </c>
      <c r="M170" s="6" t="s">
        <v>928</v>
      </c>
      <c r="N170" s="6">
        <v>1107530374</v>
      </c>
      <c r="O170" s="6" t="s">
        <v>799</v>
      </c>
      <c r="P170" s="6" t="s">
        <v>800</v>
      </c>
      <c r="Q170" s="72" t="s">
        <v>801</v>
      </c>
      <c r="R170" s="96" t="s">
        <v>1633</v>
      </c>
      <c r="S170" s="6"/>
      <c r="T170" s="6"/>
    </row>
    <row r="171" spans="1:20" s="17" customFormat="1" ht="39" hidden="1" customHeight="1" x14ac:dyDescent="0.25">
      <c r="A171" s="205">
        <v>900699086</v>
      </c>
      <c r="B171" s="50" t="s">
        <v>1154</v>
      </c>
      <c r="C171" s="9" t="s">
        <v>11</v>
      </c>
      <c r="D171" s="9" t="s">
        <v>1503</v>
      </c>
      <c r="E171" s="9" t="s">
        <v>140</v>
      </c>
      <c r="F171" s="15">
        <v>509</v>
      </c>
      <c r="G171" s="9" t="s">
        <v>9</v>
      </c>
      <c r="H171" s="9" t="s">
        <v>1336</v>
      </c>
      <c r="I171" s="97" t="s">
        <v>431</v>
      </c>
      <c r="J171" s="97" t="s">
        <v>431</v>
      </c>
      <c r="K171" s="18" t="s">
        <v>187</v>
      </c>
      <c r="L171" s="19" t="s">
        <v>186</v>
      </c>
      <c r="M171" s="6" t="s">
        <v>802</v>
      </c>
      <c r="N171" s="20">
        <v>29118875</v>
      </c>
      <c r="O171" s="6" t="s">
        <v>803</v>
      </c>
      <c r="P171" s="6">
        <v>3147404054</v>
      </c>
      <c r="Q171" s="72" t="s">
        <v>86</v>
      </c>
      <c r="R171" s="96" t="s">
        <v>1633</v>
      </c>
      <c r="S171" s="6"/>
      <c r="T171" s="6"/>
    </row>
    <row r="172" spans="1:20" s="17" customFormat="1" ht="39" hidden="1" customHeight="1" x14ac:dyDescent="0.25">
      <c r="A172" s="351">
        <v>900363673</v>
      </c>
      <c r="B172" s="282" t="s">
        <v>847</v>
      </c>
      <c r="C172" s="215" t="s">
        <v>11</v>
      </c>
      <c r="D172" s="215" t="s">
        <v>1503</v>
      </c>
      <c r="E172" s="215" t="s">
        <v>140</v>
      </c>
      <c r="F172" s="228">
        <v>283</v>
      </c>
      <c r="G172" s="215" t="s">
        <v>9</v>
      </c>
      <c r="H172" s="215" t="s">
        <v>443</v>
      </c>
      <c r="I172" s="127" t="s">
        <v>444</v>
      </c>
      <c r="J172" s="127" t="s">
        <v>444</v>
      </c>
      <c r="K172" s="18" t="s">
        <v>187</v>
      </c>
      <c r="L172" s="51" t="s">
        <v>283</v>
      </c>
      <c r="M172" s="6" t="s">
        <v>804</v>
      </c>
      <c r="N172" s="6">
        <v>29177288</v>
      </c>
      <c r="O172" s="6" t="s">
        <v>805</v>
      </c>
      <c r="P172" s="6">
        <v>3137592718</v>
      </c>
      <c r="Q172" s="72" t="s">
        <v>806</v>
      </c>
      <c r="R172" s="258" t="s">
        <v>1633</v>
      </c>
      <c r="S172" s="6"/>
      <c r="T172" s="6"/>
    </row>
    <row r="173" spans="1:20" s="17" customFormat="1" ht="39" hidden="1" customHeight="1" x14ac:dyDescent="0.25">
      <c r="A173" s="352"/>
      <c r="B173" s="283"/>
      <c r="C173" s="239"/>
      <c r="D173" s="239"/>
      <c r="E173" s="239"/>
      <c r="F173" s="240"/>
      <c r="G173" s="239"/>
      <c r="H173" s="246"/>
      <c r="I173" s="14" t="s">
        <v>1123</v>
      </c>
      <c r="J173" s="14" t="s">
        <v>1123</v>
      </c>
      <c r="K173" s="18"/>
      <c r="L173" s="51" t="s">
        <v>283</v>
      </c>
      <c r="M173" s="6" t="s">
        <v>807</v>
      </c>
      <c r="N173" s="6">
        <v>1144096255</v>
      </c>
      <c r="O173" s="6" t="s">
        <v>808</v>
      </c>
      <c r="P173" s="6">
        <v>3142326501</v>
      </c>
      <c r="Q173" s="72" t="s">
        <v>809</v>
      </c>
      <c r="R173" s="284"/>
      <c r="S173" s="7"/>
      <c r="T173" s="6"/>
    </row>
    <row r="174" spans="1:20" s="17" customFormat="1" ht="19.5" hidden="1" customHeight="1" x14ac:dyDescent="0.25">
      <c r="A174" s="224">
        <v>805001157</v>
      </c>
      <c r="B174" s="288" t="s">
        <v>114</v>
      </c>
      <c r="C174" s="215" t="s">
        <v>11</v>
      </c>
      <c r="D174" s="215" t="s">
        <v>764</v>
      </c>
      <c r="E174" s="215" t="s">
        <v>33</v>
      </c>
      <c r="F174" s="228">
        <v>1131</v>
      </c>
      <c r="G174" s="215" t="s">
        <v>9</v>
      </c>
      <c r="H174" s="215" t="s">
        <v>445</v>
      </c>
      <c r="I174" s="127" t="s">
        <v>400</v>
      </c>
      <c r="J174" s="127" t="s">
        <v>433</v>
      </c>
      <c r="K174" s="18" t="s">
        <v>187</v>
      </c>
      <c r="L174" s="19" t="s">
        <v>186</v>
      </c>
      <c r="M174" s="6" t="s">
        <v>765</v>
      </c>
      <c r="N174" s="6">
        <v>1143841636</v>
      </c>
      <c r="O174" s="6" t="s">
        <v>766</v>
      </c>
      <c r="P174" s="6" t="s">
        <v>767</v>
      </c>
      <c r="Q174" s="72" t="s">
        <v>768</v>
      </c>
      <c r="R174" s="303" t="s">
        <v>1612</v>
      </c>
      <c r="S174" s="7"/>
      <c r="T174" s="6"/>
    </row>
    <row r="175" spans="1:20" s="17" customFormat="1" ht="19.5" hidden="1" customHeight="1" x14ac:dyDescent="0.25">
      <c r="A175" s="225"/>
      <c r="B175" s="301"/>
      <c r="C175" s="221"/>
      <c r="D175" s="221"/>
      <c r="E175" s="221"/>
      <c r="F175" s="229"/>
      <c r="G175" s="221"/>
      <c r="H175" s="216"/>
      <c r="I175" s="133"/>
      <c r="J175" s="134"/>
      <c r="K175" s="18"/>
      <c r="L175" s="19" t="s">
        <v>186</v>
      </c>
      <c r="M175" s="6" t="s">
        <v>769</v>
      </c>
      <c r="N175" s="16">
        <v>66968447</v>
      </c>
      <c r="O175" s="6" t="s">
        <v>770</v>
      </c>
      <c r="P175" s="6">
        <v>3108459628</v>
      </c>
      <c r="Q175" s="72" t="s">
        <v>115</v>
      </c>
      <c r="R175" s="328"/>
      <c r="S175" s="7"/>
      <c r="T175" s="20"/>
    </row>
    <row r="176" spans="1:20" s="17" customFormat="1" ht="19.5" hidden="1" customHeight="1" x14ac:dyDescent="0.25">
      <c r="A176" s="225"/>
      <c r="B176" s="301"/>
      <c r="C176" s="221"/>
      <c r="D176" s="221"/>
      <c r="E176" s="221"/>
      <c r="F176" s="229"/>
      <c r="G176" s="221"/>
      <c r="H176" s="216"/>
      <c r="I176" s="135"/>
      <c r="J176" s="136"/>
      <c r="K176" s="18"/>
      <c r="L176" s="19" t="s">
        <v>186</v>
      </c>
      <c r="M176" s="6" t="s">
        <v>1155</v>
      </c>
      <c r="N176" s="83"/>
      <c r="O176" s="6" t="s">
        <v>1156</v>
      </c>
      <c r="P176" s="29"/>
      <c r="Q176" s="72" t="s">
        <v>1157</v>
      </c>
      <c r="R176" s="328"/>
      <c r="S176" s="7"/>
      <c r="T176" s="6"/>
    </row>
    <row r="177" spans="1:20" s="17" customFormat="1" ht="19.5" hidden="1" customHeight="1" x14ac:dyDescent="0.25">
      <c r="A177" s="225"/>
      <c r="B177" s="301"/>
      <c r="C177" s="221"/>
      <c r="D177" s="221"/>
      <c r="E177" s="221"/>
      <c r="F177" s="229"/>
      <c r="G177" s="221"/>
      <c r="H177" s="216"/>
      <c r="I177" s="135"/>
      <c r="J177" s="136"/>
      <c r="K177" s="18"/>
      <c r="L177" s="19" t="s">
        <v>186</v>
      </c>
      <c r="M177" s="6" t="s">
        <v>771</v>
      </c>
      <c r="N177" s="6">
        <v>1144187247</v>
      </c>
      <c r="O177" s="6" t="s">
        <v>772</v>
      </c>
      <c r="P177" s="6">
        <v>3185674233</v>
      </c>
      <c r="Q177" s="72" t="s">
        <v>773</v>
      </c>
      <c r="R177" s="328"/>
      <c r="S177" s="6"/>
      <c r="T177" s="6"/>
    </row>
    <row r="178" spans="1:20" s="17" customFormat="1" ht="19.5" hidden="1" customHeight="1" x14ac:dyDescent="0.25">
      <c r="A178" s="225"/>
      <c r="B178" s="289"/>
      <c r="C178" s="239"/>
      <c r="D178" s="239"/>
      <c r="E178" s="239"/>
      <c r="F178" s="240"/>
      <c r="G178" s="239"/>
      <c r="H178" s="246"/>
      <c r="I178" s="137"/>
      <c r="J178" s="138"/>
      <c r="K178" s="18"/>
      <c r="L178" s="19" t="s">
        <v>186</v>
      </c>
      <c r="M178" s="6" t="s">
        <v>774</v>
      </c>
      <c r="N178" s="6">
        <v>1143830862</v>
      </c>
      <c r="O178" s="6" t="s">
        <v>775</v>
      </c>
      <c r="P178" s="6">
        <v>3008220158</v>
      </c>
      <c r="Q178" s="72" t="s">
        <v>776</v>
      </c>
      <c r="R178" s="329"/>
      <c r="S178" s="6"/>
      <c r="T178" s="6"/>
    </row>
    <row r="179" spans="1:20" s="17" customFormat="1" ht="42.75" hidden="1" customHeight="1" x14ac:dyDescent="0.25">
      <c r="A179" s="231">
        <v>805023423</v>
      </c>
      <c r="B179" s="232" t="s">
        <v>146</v>
      </c>
      <c r="C179" s="215" t="s">
        <v>11</v>
      </c>
      <c r="D179" s="215" t="s">
        <v>778</v>
      </c>
      <c r="E179" s="215" t="s">
        <v>79</v>
      </c>
      <c r="F179" s="228">
        <v>1065</v>
      </c>
      <c r="G179" s="215" t="s">
        <v>9</v>
      </c>
      <c r="H179" s="215" t="s">
        <v>446</v>
      </c>
      <c r="I179" s="97" t="s">
        <v>418</v>
      </c>
      <c r="J179" s="110" t="s">
        <v>1415</v>
      </c>
      <c r="K179" s="18" t="s">
        <v>187</v>
      </c>
      <c r="L179" s="19" t="s">
        <v>186</v>
      </c>
      <c r="M179" s="4" t="s">
        <v>1167</v>
      </c>
      <c r="N179" s="4">
        <v>1113514361</v>
      </c>
      <c r="O179" s="4" t="s">
        <v>1168</v>
      </c>
      <c r="P179" s="39">
        <v>3117024427</v>
      </c>
      <c r="Q179" s="72" t="s">
        <v>147</v>
      </c>
      <c r="R179" s="222" t="s">
        <v>2079</v>
      </c>
      <c r="S179" s="6" t="s">
        <v>537</v>
      </c>
      <c r="T179" s="6" t="s">
        <v>2239</v>
      </c>
    </row>
    <row r="180" spans="1:20" s="17" customFormat="1" ht="42.75" hidden="1" customHeight="1" x14ac:dyDescent="0.25">
      <c r="A180" s="231"/>
      <c r="B180" s="233"/>
      <c r="C180" s="221"/>
      <c r="D180" s="221"/>
      <c r="E180" s="221"/>
      <c r="F180" s="229"/>
      <c r="G180" s="221"/>
      <c r="H180" s="221"/>
      <c r="I180" s="139"/>
      <c r="J180" s="204"/>
      <c r="K180" s="18"/>
      <c r="L180" s="19" t="s">
        <v>186</v>
      </c>
      <c r="M180" s="39" t="s">
        <v>2230</v>
      </c>
      <c r="N180" s="45"/>
      <c r="O180" s="4" t="s">
        <v>2231</v>
      </c>
      <c r="P180" s="207"/>
      <c r="Q180" s="72" t="s">
        <v>2232</v>
      </c>
      <c r="R180" s="223"/>
      <c r="S180" s="6" t="s">
        <v>537</v>
      </c>
      <c r="T180" s="6" t="s">
        <v>2236</v>
      </c>
    </row>
    <row r="181" spans="1:20" s="17" customFormat="1" ht="42.75" hidden="1" customHeight="1" x14ac:dyDescent="0.25">
      <c r="A181" s="231"/>
      <c r="B181" s="233"/>
      <c r="C181" s="221"/>
      <c r="D181" s="221"/>
      <c r="E181" s="221"/>
      <c r="F181" s="229"/>
      <c r="G181" s="221"/>
      <c r="H181" s="221"/>
      <c r="I181" s="139"/>
      <c r="J181" s="204"/>
      <c r="K181" s="18"/>
      <c r="L181" s="19" t="s">
        <v>186</v>
      </c>
      <c r="M181" s="4" t="s">
        <v>2234</v>
      </c>
      <c r="N181" s="45"/>
      <c r="O181" s="4" t="s">
        <v>2235</v>
      </c>
      <c r="P181" s="207"/>
      <c r="Q181" s="72" t="s">
        <v>2233</v>
      </c>
      <c r="R181" s="223"/>
      <c r="S181" s="6"/>
      <c r="T181" s="6"/>
    </row>
    <row r="182" spans="1:20" s="17" customFormat="1" ht="50.25" hidden="1" customHeight="1" x14ac:dyDescent="0.25">
      <c r="A182" s="251"/>
      <c r="B182" s="252"/>
      <c r="C182" s="239"/>
      <c r="D182" s="239"/>
      <c r="E182" s="239"/>
      <c r="F182" s="240"/>
      <c r="G182" s="239"/>
      <c r="H182" s="239"/>
      <c r="I182" s="139"/>
      <c r="J182" s="126"/>
      <c r="K182" s="18"/>
      <c r="L182" s="19" t="s">
        <v>186</v>
      </c>
      <c r="M182" s="4" t="s">
        <v>2078</v>
      </c>
      <c r="N182" s="4">
        <v>1005873592</v>
      </c>
      <c r="O182" s="4" t="s">
        <v>714</v>
      </c>
      <c r="P182" s="39">
        <v>3046205950</v>
      </c>
      <c r="Q182" s="72" t="s">
        <v>2080</v>
      </c>
      <c r="R182" s="256"/>
      <c r="S182" s="6"/>
      <c r="T182" s="6"/>
    </row>
    <row r="183" spans="1:20" s="17" customFormat="1" ht="66.75" hidden="1" customHeight="1" x14ac:dyDescent="0.25">
      <c r="A183" s="61">
        <v>805009741</v>
      </c>
      <c r="B183" s="183" t="s">
        <v>94</v>
      </c>
      <c r="C183" s="9" t="s">
        <v>11</v>
      </c>
      <c r="D183" s="9" t="s">
        <v>678</v>
      </c>
      <c r="E183" s="9" t="s">
        <v>95</v>
      </c>
      <c r="F183" s="15">
        <v>1229</v>
      </c>
      <c r="G183" s="9" t="s">
        <v>9</v>
      </c>
      <c r="H183" s="9" t="s">
        <v>448</v>
      </c>
      <c r="I183" s="91" t="s">
        <v>391</v>
      </c>
      <c r="J183" s="91" t="s">
        <v>1069</v>
      </c>
      <c r="K183" s="18" t="s">
        <v>187</v>
      </c>
      <c r="L183" s="19" t="s">
        <v>186</v>
      </c>
      <c r="M183" s="4" t="s">
        <v>687</v>
      </c>
      <c r="N183" s="5">
        <v>1112485278</v>
      </c>
      <c r="O183" s="4" t="s">
        <v>688</v>
      </c>
      <c r="P183" s="4">
        <v>3164358368</v>
      </c>
      <c r="Q183" s="72" t="s">
        <v>689</v>
      </c>
      <c r="R183" s="184" t="s">
        <v>2175</v>
      </c>
      <c r="S183" s="6"/>
      <c r="T183" s="6"/>
    </row>
    <row r="184" spans="1:20" s="17" customFormat="1" ht="21" hidden="1" customHeight="1" x14ac:dyDescent="0.25">
      <c r="A184" s="286">
        <v>890300625</v>
      </c>
      <c r="B184" s="280" t="s">
        <v>99</v>
      </c>
      <c r="C184" s="261" t="s">
        <v>11</v>
      </c>
      <c r="D184" s="215" t="s">
        <v>678</v>
      </c>
      <c r="E184" s="261" t="s">
        <v>97</v>
      </c>
      <c r="F184" s="270">
        <v>1917</v>
      </c>
      <c r="G184" s="261" t="s">
        <v>9</v>
      </c>
      <c r="H184" s="215" t="s">
        <v>450</v>
      </c>
      <c r="I184" s="69" t="s">
        <v>410</v>
      </c>
      <c r="J184" s="69" t="s">
        <v>1413</v>
      </c>
      <c r="K184" s="14" t="s">
        <v>187</v>
      </c>
      <c r="L184" s="19" t="s">
        <v>186</v>
      </c>
      <c r="M184" s="4" t="s">
        <v>690</v>
      </c>
      <c r="N184" s="5">
        <v>1193482053</v>
      </c>
      <c r="O184" s="6" t="s">
        <v>691</v>
      </c>
      <c r="P184" s="4">
        <v>3122486421</v>
      </c>
      <c r="Q184" s="72" t="s">
        <v>692</v>
      </c>
      <c r="R184" s="325" t="s">
        <v>2175</v>
      </c>
      <c r="S184" s="6"/>
      <c r="T184" s="6"/>
    </row>
    <row r="185" spans="1:20" s="17" customFormat="1" ht="21" hidden="1" customHeight="1" x14ac:dyDescent="0.25">
      <c r="A185" s="298"/>
      <c r="B185" s="291"/>
      <c r="C185" s="262"/>
      <c r="D185" s="221"/>
      <c r="E185" s="262"/>
      <c r="F185" s="271"/>
      <c r="G185" s="262"/>
      <c r="H185" s="216"/>
      <c r="I185" s="14" t="s">
        <v>1123</v>
      </c>
      <c r="J185" s="14" t="s">
        <v>1123</v>
      </c>
      <c r="K185" s="14"/>
      <c r="L185" s="19" t="s">
        <v>186</v>
      </c>
      <c r="M185" s="4" t="s">
        <v>693</v>
      </c>
      <c r="N185" s="5">
        <v>1017190034</v>
      </c>
      <c r="O185" s="6" t="s">
        <v>694</v>
      </c>
      <c r="P185" s="4">
        <v>3127740025</v>
      </c>
      <c r="Q185" s="72" t="s">
        <v>695</v>
      </c>
      <c r="R185" s="326"/>
      <c r="S185" s="7"/>
      <c r="T185" s="20"/>
    </row>
    <row r="186" spans="1:20" s="17" customFormat="1" ht="21" hidden="1" customHeight="1" x14ac:dyDescent="0.25">
      <c r="A186" s="298"/>
      <c r="B186" s="291"/>
      <c r="C186" s="262"/>
      <c r="D186" s="221"/>
      <c r="E186" s="262"/>
      <c r="F186" s="271"/>
      <c r="G186" s="262"/>
      <c r="H186" s="216"/>
      <c r="I186" s="14" t="s">
        <v>1123</v>
      </c>
      <c r="J186" s="14" t="s">
        <v>1123</v>
      </c>
      <c r="K186" s="14"/>
      <c r="L186" s="19" t="s">
        <v>186</v>
      </c>
      <c r="M186" s="4" t="s">
        <v>1080</v>
      </c>
      <c r="N186" s="5">
        <v>1144081865</v>
      </c>
      <c r="O186" s="6" t="s">
        <v>1082</v>
      </c>
      <c r="P186" s="4">
        <v>3166260698</v>
      </c>
      <c r="Q186" s="72" t="s">
        <v>1081</v>
      </c>
      <c r="R186" s="326"/>
      <c r="S186" s="6"/>
      <c r="T186" s="6"/>
    </row>
    <row r="187" spans="1:20" s="17" customFormat="1" ht="21" hidden="1" customHeight="1" x14ac:dyDescent="0.25">
      <c r="A187" s="298"/>
      <c r="B187" s="291"/>
      <c r="C187" s="262"/>
      <c r="D187" s="221"/>
      <c r="E187" s="262"/>
      <c r="F187" s="271"/>
      <c r="G187" s="262"/>
      <c r="H187" s="216"/>
      <c r="I187" s="14" t="s">
        <v>1123</v>
      </c>
      <c r="J187" s="14" t="s">
        <v>1123</v>
      </c>
      <c r="K187" s="14"/>
      <c r="L187" s="19" t="s">
        <v>186</v>
      </c>
      <c r="M187" s="4" t="s">
        <v>696</v>
      </c>
      <c r="N187" s="5">
        <v>1037643577</v>
      </c>
      <c r="O187" s="6" t="s">
        <v>697</v>
      </c>
      <c r="P187" s="4">
        <v>3106765741</v>
      </c>
      <c r="Q187" s="72" t="s">
        <v>698</v>
      </c>
      <c r="R187" s="326"/>
      <c r="S187" s="6"/>
      <c r="T187" s="6"/>
    </row>
    <row r="188" spans="1:20" s="17" customFormat="1" ht="21" hidden="1" customHeight="1" x14ac:dyDescent="0.25">
      <c r="A188" s="298"/>
      <c r="B188" s="291"/>
      <c r="C188" s="262"/>
      <c r="D188" s="221"/>
      <c r="E188" s="262"/>
      <c r="F188" s="271"/>
      <c r="G188" s="262"/>
      <c r="H188" s="216"/>
      <c r="I188" s="14" t="s">
        <v>1123</v>
      </c>
      <c r="J188" s="14" t="s">
        <v>1123</v>
      </c>
      <c r="K188" s="14"/>
      <c r="L188" s="19" t="s">
        <v>186</v>
      </c>
      <c r="M188" s="4" t="s">
        <v>827</v>
      </c>
      <c r="N188" s="5">
        <v>1143867488</v>
      </c>
      <c r="O188" s="6" t="s">
        <v>828</v>
      </c>
      <c r="P188" s="4">
        <v>3178018014</v>
      </c>
      <c r="Q188" s="72" t="s">
        <v>826</v>
      </c>
      <c r="R188" s="326"/>
      <c r="S188" s="6"/>
      <c r="T188" s="6"/>
    </row>
    <row r="189" spans="1:20" s="13" customFormat="1" ht="21" hidden="1" customHeight="1" x14ac:dyDescent="0.25">
      <c r="A189" s="287"/>
      <c r="B189" s="281"/>
      <c r="C189" s="263"/>
      <c r="D189" s="239"/>
      <c r="E189" s="263"/>
      <c r="F189" s="272"/>
      <c r="G189" s="263"/>
      <c r="H189" s="246"/>
      <c r="I189" s="14" t="s">
        <v>1123</v>
      </c>
      <c r="J189" s="14" t="s">
        <v>1123</v>
      </c>
      <c r="K189" s="14"/>
      <c r="L189" s="19" t="s">
        <v>186</v>
      </c>
      <c r="M189" s="4" t="s">
        <v>553</v>
      </c>
      <c r="N189" s="5">
        <v>1144043499</v>
      </c>
      <c r="O189" s="4" t="s">
        <v>554</v>
      </c>
      <c r="P189" s="4">
        <v>3152138501</v>
      </c>
      <c r="Q189" s="72" t="s">
        <v>555</v>
      </c>
      <c r="R189" s="327"/>
      <c r="S189" s="7"/>
      <c r="T189" s="6"/>
    </row>
    <row r="190" spans="1:20" s="13" customFormat="1" ht="17.25" hidden="1" customHeight="1" x14ac:dyDescent="0.25">
      <c r="A190" s="286">
        <v>900406150</v>
      </c>
      <c r="B190" s="323" t="s">
        <v>45</v>
      </c>
      <c r="C190" s="261" t="s">
        <v>11</v>
      </c>
      <c r="D190" s="215" t="s">
        <v>678</v>
      </c>
      <c r="E190" s="261" t="s">
        <v>46</v>
      </c>
      <c r="F190" s="270">
        <v>1917</v>
      </c>
      <c r="G190" s="261" t="s">
        <v>9</v>
      </c>
      <c r="H190" s="215" t="s">
        <v>451</v>
      </c>
      <c r="I190" s="109" t="s">
        <v>292</v>
      </c>
      <c r="J190" s="109" t="s">
        <v>424</v>
      </c>
      <c r="K190" s="14" t="s">
        <v>187</v>
      </c>
      <c r="L190" s="19" t="s">
        <v>186</v>
      </c>
      <c r="M190" s="6" t="s">
        <v>679</v>
      </c>
      <c r="N190" s="7">
        <v>1037603735</v>
      </c>
      <c r="O190" s="6" t="s">
        <v>680</v>
      </c>
      <c r="P190" s="6">
        <v>3117127085</v>
      </c>
      <c r="Q190" s="72" t="s">
        <v>681</v>
      </c>
      <c r="R190" s="325" t="s">
        <v>2175</v>
      </c>
      <c r="S190" s="7"/>
      <c r="T190" s="6"/>
    </row>
    <row r="191" spans="1:20" s="13" customFormat="1" ht="17.25" hidden="1" customHeight="1" x14ac:dyDescent="0.25">
      <c r="A191" s="298"/>
      <c r="B191" s="324"/>
      <c r="C191" s="262"/>
      <c r="D191" s="221"/>
      <c r="E191" s="262"/>
      <c r="F191" s="271"/>
      <c r="G191" s="262"/>
      <c r="H191" s="216"/>
      <c r="I191" s="133"/>
      <c r="J191" s="134"/>
      <c r="K191" s="14"/>
      <c r="L191" s="19" t="s">
        <v>186</v>
      </c>
      <c r="M191" s="37" t="s">
        <v>682</v>
      </c>
      <c r="N191" s="6">
        <v>29124984</v>
      </c>
      <c r="O191" s="16" t="s">
        <v>683</v>
      </c>
      <c r="P191" s="6">
        <v>3206751028</v>
      </c>
      <c r="Q191" s="72" t="s">
        <v>684</v>
      </c>
      <c r="R191" s="326"/>
      <c r="S191" s="6"/>
      <c r="T191" s="6"/>
    </row>
    <row r="192" spans="1:20" s="13" customFormat="1" ht="17.25" hidden="1" customHeight="1" x14ac:dyDescent="0.25">
      <c r="A192" s="298"/>
      <c r="B192" s="324"/>
      <c r="C192" s="262"/>
      <c r="D192" s="221"/>
      <c r="E192" s="262"/>
      <c r="F192" s="271"/>
      <c r="G192" s="262"/>
      <c r="H192" s="216"/>
      <c r="I192" s="137"/>
      <c r="J192" s="138"/>
      <c r="K192" s="14"/>
      <c r="L192" s="19" t="s">
        <v>186</v>
      </c>
      <c r="M192" s="37" t="s">
        <v>685</v>
      </c>
      <c r="N192" s="6">
        <v>28548874</v>
      </c>
      <c r="O192" s="6" t="s">
        <v>686</v>
      </c>
      <c r="P192" s="6">
        <v>3175742754</v>
      </c>
      <c r="Q192" s="72" t="s">
        <v>47</v>
      </c>
      <c r="R192" s="326"/>
      <c r="S192" s="7"/>
      <c r="T192" s="20"/>
    </row>
    <row r="193" spans="1:22" s="17" customFormat="1" ht="22.5" hidden="1" customHeight="1" x14ac:dyDescent="0.25">
      <c r="A193" s="224">
        <v>890300279</v>
      </c>
      <c r="B193" s="280" t="s">
        <v>48</v>
      </c>
      <c r="C193" s="215" t="s">
        <v>11</v>
      </c>
      <c r="D193" s="215" t="s">
        <v>677</v>
      </c>
      <c r="E193" s="215" t="s">
        <v>46</v>
      </c>
      <c r="F193" s="228">
        <v>6862</v>
      </c>
      <c r="G193" s="215" t="s">
        <v>9</v>
      </c>
      <c r="H193" s="215" t="s">
        <v>428</v>
      </c>
      <c r="I193" s="127" t="s">
        <v>1463</v>
      </c>
      <c r="J193" s="127" t="s">
        <v>1464</v>
      </c>
      <c r="K193" s="18" t="s">
        <v>187</v>
      </c>
      <c r="L193" s="51" t="s">
        <v>283</v>
      </c>
      <c r="M193" s="5" t="s">
        <v>641</v>
      </c>
      <c r="N193" s="5">
        <v>71764475</v>
      </c>
      <c r="O193" s="4" t="s">
        <v>642</v>
      </c>
      <c r="P193" s="4">
        <v>3154329347</v>
      </c>
      <c r="Q193" s="177" t="s">
        <v>643</v>
      </c>
      <c r="R193" s="277" t="s">
        <v>2226</v>
      </c>
      <c r="S193" s="7"/>
      <c r="T193" s="6"/>
    </row>
    <row r="194" spans="1:22" s="17" customFormat="1" ht="22.5" hidden="1" customHeight="1" x14ac:dyDescent="0.25">
      <c r="A194" s="225"/>
      <c r="B194" s="291"/>
      <c r="C194" s="221"/>
      <c r="D194" s="221"/>
      <c r="E194" s="221"/>
      <c r="F194" s="229"/>
      <c r="G194" s="221"/>
      <c r="H194" s="216"/>
      <c r="I194" s="133"/>
      <c r="J194" s="134"/>
      <c r="K194" s="18"/>
      <c r="L194" s="51" t="s">
        <v>283</v>
      </c>
      <c r="M194" s="4" t="s">
        <v>644</v>
      </c>
      <c r="N194" s="35">
        <v>1015450472</v>
      </c>
      <c r="O194" s="26" t="s">
        <v>645</v>
      </c>
      <c r="P194" s="4" t="s">
        <v>646</v>
      </c>
      <c r="Q194" s="177" t="s">
        <v>647</v>
      </c>
      <c r="R194" s="290"/>
      <c r="S194" s="6"/>
      <c r="T194" s="6"/>
      <c r="V194" s="52"/>
    </row>
    <row r="195" spans="1:22" s="17" customFormat="1" ht="22.5" hidden="1" customHeight="1" x14ac:dyDescent="0.25">
      <c r="A195" s="225"/>
      <c r="B195" s="291"/>
      <c r="C195" s="221"/>
      <c r="D195" s="221"/>
      <c r="E195" s="221"/>
      <c r="F195" s="229"/>
      <c r="G195" s="221"/>
      <c r="H195" s="216"/>
      <c r="I195" s="135"/>
      <c r="J195" s="136"/>
      <c r="K195" s="18"/>
      <c r="L195" s="51" t="s">
        <v>283</v>
      </c>
      <c r="M195" s="6" t="s">
        <v>648</v>
      </c>
      <c r="N195" s="7">
        <v>11440064405</v>
      </c>
      <c r="O195" s="17" t="s">
        <v>649</v>
      </c>
      <c r="P195" s="6">
        <v>3165377699</v>
      </c>
      <c r="Q195" s="177" t="s">
        <v>650</v>
      </c>
      <c r="R195" s="290"/>
      <c r="S195" s="6"/>
      <c r="T195" s="6"/>
    </row>
    <row r="196" spans="1:22" s="17" customFormat="1" ht="22.5" hidden="1" customHeight="1" x14ac:dyDescent="0.25">
      <c r="A196" s="225"/>
      <c r="B196" s="291"/>
      <c r="C196" s="221"/>
      <c r="D196" s="221"/>
      <c r="E196" s="221"/>
      <c r="F196" s="229"/>
      <c r="G196" s="221"/>
      <c r="H196" s="216"/>
      <c r="I196" s="135"/>
      <c r="J196" s="136"/>
      <c r="K196" s="18"/>
      <c r="L196" s="51" t="s">
        <v>283</v>
      </c>
      <c r="M196" s="6" t="s">
        <v>651</v>
      </c>
      <c r="N196" s="7">
        <v>1144197568</v>
      </c>
      <c r="O196" s="6" t="s">
        <v>652</v>
      </c>
      <c r="P196" s="6">
        <v>3186967405</v>
      </c>
      <c r="Q196" s="178" t="s">
        <v>653</v>
      </c>
      <c r="R196" s="290"/>
      <c r="S196" s="6"/>
      <c r="T196" s="6"/>
    </row>
    <row r="197" spans="1:22" s="17" customFormat="1" ht="22.5" hidden="1" customHeight="1" x14ac:dyDescent="0.25">
      <c r="A197" s="225"/>
      <c r="B197" s="291"/>
      <c r="C197" s="221"/>
      <c r="D197" s="221"/>
      <c r="E197" s="221"/>
      <c r="F197" s="229"/>
      <c r="G197" s="221"/>
      <c r="H197" s="216"/>
      <c r="I197" s="135"/>
      <c r="J197" s="136"/>
      <c r="K197" s="18"/>
      <c r="L197" s="51" t="s">
        <v>283</v>
      </c>
      <c r="M197" s="6" t="s">
        <v>1056</v>
      </c>
      <c r="N197" s="28"/>
      <c r="O197" s="6" t="s">
        <v>1058</v>
      </c>
      <c r="P197" s="29"/>
      <c r="Q197" s="178" t="s">
        <v>1057</v>
      </c>
      <c r="R197" s="290"/>
      <c r="S197" s="6" t="s">
        <v>537</v>
      </c>
      <c r="T197" s="6" t="s">
        <v>2227</v>
      </c>
    </row>
    <row r="198" spans="1:22" s="17" customFormat="1" ht="22.5" hidden="1" customHeight="1" x14ac:dyDescent="0.25">
      <c r="A198" s="225"/>
      <c r="B198" s="291"/>
      <c r="C198" s="221"/>
      <c r="D198" s="221"/>
      <c r="E198" s="221"/>
      <c r="F198" s="229"/>
      <c r="G198" s="221"/>
      <c r="H198" s="216"/>
      <c r="I198" s="135"/>
      <c r="J198" s="136"/>
      <c r="K198" s="18"/>
      <c r="L198" s="51" t="s">
        <v>283</v>
      </c>
      <c r="M198" s="6" t="s">
        <v>2020</v>
      </c>
      <c r="N198" s="7">
        <v>1144193641</v>
      </c>
      <c r="O198" s="6" t="s">
        <v>891</v>
      </c>
      <c r="P198" s="6">
        <v>3132061843</v>
      </c>
      <c r="Q198" s="178" t="s">
        <v>2021</v>
      </c>
      <c r="R198" s="290"/>
      <c r="S198" s="6"/>
      <c r="T198" s="6"/>
    </row>
    <row r="199" spans="1:22" s="17" customFormat="1" ht="22.5" hidden="1" customHeight="1" x14ac:dyDescent="0.25">
      <c r="A199" s="225"/>
      <c r="B199" s="291"/>
      <c r="C199" s="221"/>
      <c r="D199" s="221"/>
      <c r="E199" s="221"/>
      <c r="F199" s="229"/>
      <c r="G199" s="221"/>
      <c r="H199" s="216"/>
      <c r="I199" s="135"/>
      <c r="J199" s="136"/>
      <c r="K199" s="18"/>
      <c r="L199" s="51" t="s">
        <v>283</v>
      </c>
      <c r="M199" s="6" t="s">
        <v>654</v>
      </c>
      <c r="N199" s="7">
        <v>1014296671</v>
      </c>
      <c r="O199" s="6" t="s">
        <v>655</v>
      </c>
      <c r="P199" s="6">
        <v>3196832552</v>
      </c>
      <c r="Q199" s="178" t="s">
        <v>656</v>
      </c>
      <c r="R199" s="290"/>
      <c r="S199" s="7"/>
      <c r="T199" s="6"/>
    </row>
    <row r="200" spans="1:22" s="17" customFormat="1" ht="22.5" hidden="1" customHeight="1" x14ac:dyDescent="0.25">
      <c r="A200" s="225"/>
      <c r="B200" s="291"/>
      <c r="C200" s="221"/>
      <c r="D200" s="221"/>
      <c r="E200" s="221"/>
      <c r="F200" s="229"/>
      <c r="G200" s="221"/>
      <c r="H200" s="216"/>
      <c r="I200" s="135"/>
      <c r="J200" s="136"/>
      <c r="K200" s="18"/>
      <c r="L200" s="51" t="s">
        <v>283</v>
      </c>
      <c r="M200" s="4" t="s">
        <v>657</v>
      </c>
      <c r="N200" s="5">
        <v>1112490039</v>
      </c>
      <c r="O200" s="4" t="s">
        <v>658</v>
      </c>
      <c r="P200" s="4">
        <v>3137481869</v>
      </c>
      <c r="Q200" s="178" t="s">
        <v>659</v>
      </c>
      <c r="R200" s="290"/>
      <c r="S200" s="6"/>
      <c r="T200" s="6"/>
    </row>
    <row r="201" spans="1:22" s="17" customFormat="1" ht="22.5" hidden="1" customHeight="1" x14ac:dyDescent="0.25">
      <c r="A201" s="225"/>
      <c r="B201" s="291"/>
      <c r="C201" s="221"/>
      <c r="D201" s="221"/>
      <c r="E201" s="221"/>
      <c r="F201" s="229"/>
      <c r="G201" s="221"/>
      <c r="H201" s="216"/>
      <c r="I201" s="135"/>
      <c r="J201" s="136"/>
      <c r="K201" s="18"/>
      <c r="L201" s="51" t="s">
        <v>283</v>
      </c>
      <c r="M201" s="4" t="s">
        <v>660</v>
      </c>
      <c r="N201" s="5">
        <v>1130683325</v>
      </c>
      <c r="O201" s="4" t="s">
        <v>597</v>
      </c>
      <c r="P201" s="4">
        <v>3022881702</v>
      </c>
      <c r="Q201" s="178" t="s">
        <v>661</v>
      </c>
      <c r="R201" s="290"/>
      <c r="S201" s="6"/>
      <c r="T201" s="6"/>
    </row>
    <row r="202" spans="1:22" s="17" customFormat="1" ht="22.5" hidden="1" customHeight="1" x14ac:dyDescent="0.25">
      <c r="A202" s="225"/>
      <c r="B202" s="291"/>
      <c r="C202" s="221"/>
      <c r="D202" s="221"/>
      <c r="E202" s="221"/>
      <c r="F202" s="229"/>
      <c r="G202" s="221"/>
      <c r="H202" s="216"/>
      <c r="I202" s="135"/>
      <c r="J202" s="136"/>
      <c r="K202" s="18"/>
      <c r="L202" s="51" t="s">
        <v>283</v>
      </c>
      <c r="M202" s="4" t="s">
        <v>662</v>
      </c>
      <c r="N202" s="5">
        <v>1151938391</v>
      </c>
      <c r="O202" s="4" t="s">
        <v>663</v>
      </c>
      <c r="P202" s="4">
        <v>3166984366</v>
      </c>
      <c r="Q202" s="178" t="s">
        <v>664</v>
      </c>
      <c r="R202" s="290"/>
      <c r="S202" s="6"/>
      <c r="T202" s="6"/>
    </row>
    <row r="203" spans="1:22" s="17" customFormat="1" ht="22.5" hidden="1" customHeight="1" x14ac:dyDescent="0.25">
      <c r="A203" s="225"/>
      <c r="B203" s="291"/>
      <c r="C203" s="221"/>
      <c r="D203" s="221"/>
      <c r="E203" s="221"/>
      <c r="F203" s="229"/>
      <c r="G203" s="221"/>
      <c r="H203" s="216"/>
      <c r="I203" s="135"/>
      <c r="J203" s="136"/>
      <c r="K203" s="18"/>
      <c r="L203" s="51" t="s">
        <v>283</v>
      </c>
      <c r="M203" s="4" t="s">
        <v>665</v>
      </c>
      <c r="N203" s="5">
        <v>1144188642</v>
      </c>
      <c r="O203" s="4" t="s">
        <v>663</v>
      </c>
      <c r="P203" s="4">
        <v>3188682156</v>
      </c>
      <c r="Q203" s="178" t="s">
        <v>666</v>
      </c>
      <c r="R203" s="290"/>
      <c r="S203" s="6"/>
      <c r="T203" s="6"/>
    </row>
    <row r="204" spans="1:22" s="17" customFormat="1" ht="22.5" hidden="1" customHeight="1" x14ac:dyDescent="0.25">
      <c r="A204" s="225"/>
      <c r="B204" s="291"/>
      <c r="C204" s="221"/>
      <c r="D204" s="221"/>
      <c r="E204" s="221"/>
      <c r="F204" s="229"/>
      <c r="G204" s="221"/>
      <c r="H204" s="216"/>
      <c r="I204" s="135"/>
      <c r="J204" s="136"/>
      <c r="K204" s="18"/>
      <c r="L204" s="51" t="s">
        <v>283</v>
      </c>
      <c r="M204" s="4" t="s">
        <v>667</v>
      </c>
      <c r="N204" s="35">
        <v>67010362</v>
      </c>
      <c r="O204" s="4" t="s">
        <v>668</v>
      </c>
      <c r="P204" s="4">
        <v>3117098393</v>
      </c>
      <c r="Q204" s="178" t="s">
        <v>669</v>
      </c>
      <c r="R204" s="290"/>
      <c r="S204" s="6"/>
      <c r="T204" s="6"/>
    </row>
    <row r="205" spans="1:22" s="17" customFormat="1" ht="22.5" hidden="1" customHeight="1" x14ac:dyDescent="0.25">
      <c r="A205" s="225"/>
      <c r="B205" s="291"/>
      <c r="C205" s="221"/>
      <c r="D205" s="221"/>
      <c r="E205" s="221"/>
      <c r="F205" s="229"/>
      <c r="G205" s="221"/>
      <c r="H205" s="216"/>
      <c r="I205" s="135"/>
      <c r="J205" s="136"/>
      <c r="K205" s="18"/>
      <c r="L205" s="51" t="s">
        <v>283</v>
      </c>
      <c r="M205" s="4" t="s">
        <v>670</v>
      </c>
      <c r="N205" s="36"/>
      <c r="O205" s="4" t="s">
        <v>671</v>
      </c>
      <c r="P205" s="4">
        <v>3013368255</v>
      </c>
      <c r="Q205" s="178" t="s">
        <v>672</v>
      </c>
      <c r="R205" s="290"/>
      <c r="S205" s="6"/>
      <c r="T205" s="6"/>
    </row>
    <row r="206" spans="1:22" s="17" customFormat="1" ht="22.5" hidden="1" customHeight="1" x14ac:dyDescent="0.25">
      <c r="A206" s="249"/>
      <c r="B206" s="281"/>
      <c r="C206" s="239"/>
      <c r="D206" s="239"/>
      <c r="E206" s="239"/>
      <c r="F206" s="240"/>
      <c r="G206" s="239"/>
      <c r="H206" s="246"/>
      <c r="I206" s="137"/>
      <c r="J206" s="138"/>
      <c r="K206" s="18"/>
      <c r="L206" s="51" t="s">
        <v>283</v>
      </c>
      <c r="M206" s="6" t="s">
        <v>673</v>
      </c>
      <c r="N206" s="7">
        <v>1148956256</v>
      </c>
      <c r="O206" s="6" t="s">
        <v>674</v>
      </c>
      <c r="P206" s="6" t="s">
        <v>675</v>
      </c>
      <c r="Q206" s="178" t="s">
        <v>676</v>
      </c>
      <c r="R206" s="278"/>
      <c r="S206" s="6"/>
      <c r="T206" s="6"/>
    </row>
    <row r="207" spans="1:22" s="17" customFormat="1" ht="28.5" hidden="1" customHeight="1" x14ac:dyDescent="0.25">
      <c r="A207" s="230">
        <v>900378212</v>
      </c>
      <c r="B207" s="232" t="s">
        <v>1216</v>
      </c>
      <c r="C207" s="215" t="s">
        <v>11</v>
      </c>
      <c r="D207" s="215" t="s">
        <v>639</v>
      </c>
      <c r="E207" s="215" t="s">
        <v>46</v>
      </c>
      <c r="F207" s="228">
        <v>2052</v>
      </c>
      <c r="G207" s="215" t="s">
        <v>9</v>
      </c>
      <c r="H207" s="215" t="s">
        <v>950</v>
      </c>
      <c r="I207" s="127" t="s">
        <v>1115</v>
      </c>
      <c r="J207" s="127" t="s">
        <v>1413</v>
      </c>
      <c r="K207" s="103" t="s">
        <v>202</v>
      </c>
      <c r="L207" s="19" t="s">
        <v>186</v>
      </c>
      <c r="M207" s="6" t="s">
        <v>504</v>
      </c>
      <c r="N207" s="6">
        <v>55248830</v>
      </c>
      <c r="O207" s="6" t="s">
        <v>505</v>
      </c>
      <c r="P207" s="6" t="s">
        <v>506</v>
      </c>
      <c r="Q207" s="72" t="s">
        <v>507</v>
      </c>
      <c r="R207" s="222" t="s">
        <v>2177</v>
      </c>
      <c r="S207" s="6"/>
      <c r="T207" s="6"/>
    </row>
    <row r="208" spans="1:22" s="17" customFormat="1" ht="28.5" hidden="1" customHeight="1" x14ac:dyDescent="0.25">
      <c r="A208" s="231"/>
      <c r="B208" s="233"/>
      <c r="C208" s="221"/>
      <c r="D208" s="221"/>
      <c r="E208" s="221"/>
      <c r="F208" s="229"/>
      <c r="G208" s="221"/>
      <c r="H208" s="216"/>
      <c r="I208" s="133"/>
      <c r="J208" s="134"/>
      <c r="K208" s="18"/>
      <c r="L208" s="19" t="s">
        <v>186</v>
      </c>
      <c r="M208" s="4" t="s">
        <v>508</v>
      </c>
      <c r="N208" s="4">
        <v>1143869669</v>
      </c>
      <c r="O208" s="4" t="s">
        <v>509</v>
      </c>
      <c r="P208" s="26">
        <v>3045227390</v>
      </c>
      <c r="Q208" s="72" t="s">
        <v>510</v>
      </c>
      <c r="R208" s="223"/>
      <c r="S208" s="6"/>
      <c r="T208" s="6"/>
    </row>
    <row r="209" spans="1:21" s="17" customFormat="1" ht="28.5" hidden="1" customHeight="1" x14ac:dyDescent="0.25">
      <c r="A209" s="231"/>
      <c r="B209" s="233"/>
      <c r="C209" s="221"/>
      <c r="D209" s="221"/>
      <c r="E209" s="221"/>
      <c r="F209" s="229"/>
      <c r="G209" s="221"/>
      <c r="H209" s="216"/>
      <c r="I209" s="135"/>
      <c r="J209" s="136"/>
      <c r="K209" s="18"/>
      <c r="L209" s="19" t="s">
        <v>186</v>
      </c>
      <c r="M209" s="6" t="s">
        <v>511</v>
      </c>
      <c r="N209" s="6">
        <v>31483108</v>
      </c>
      <c r="O209" s="6" t="s">
        <v>512</v>
      </c>
      <c r="P209" s="6">
        <v>3016172204</v>
      </c>
      <c r="Q209" s="72" t="s">
        <v>513</v>
      </c>
      <c r="R209" s="223"/>
      <c r="S209" s="6"/>
      <c r="T209" s="6"/>
    </row>
    <row r="210" spans="1:21" s="17" customFormat="1" ht="28.5" hidden="1" customHeight="1" x14ac:dyDescent="0.25">
      <c r="A210" s="231"/>
      <c r="B210" s="233"/>
      <c r="C210" s="221"/>
      <c r="D210" s="221"/>
      <c r="E210" s="221"/>
      <c r="F210" s="229"/>
      <c r="G210" s="221"/>
      <c r="H210" s="216"/>
      <c r="I210" s="135"/>
      <c r="J210" s="136"/>
      <c r="K210" s="18"/>
      <c r="L210" s="19" t="s">
        <v>186</v>
      </c>
      <c r="M210" s="6" t="s">
        <v>951</v>
      </c>
      <c r="N210" s="6">
        <v>31322644</v>
      </c>
      <c r="O210" s="6" t="s">
        <v>953</v>
      </c>
      <c r="P210" s="6">
        <v>3165186763</v>
      </c>
      <c r="Q210" s="72" t="s">
        <v>952</v>
      </c>
      <c r="R210" s="223"/>
      <c r="S210" s="6"/>
      <c r="T210" s="6"/>
    </row>
    <row r="211" spans="1:21" s="17" customFormat="1" ht="28.5" hidden="1" customHeight="1" x14ac:dyDescent="0.25">
      <c r="A211" s="231"/>
      <c r="B211" s="233"/>
      <c r="C211" s="221"/>
      <c r="D211" s="221"/>
      <c r="E211" s="221"/>
      <c r="F211" s="229"/>
      <c r="G211" s="221"/>
      <c r="H211" s="216"/>
      <c r="I211" s="135"/>
      <c r="J211" s="136"/>
      <c r="K211" s="18"/>
      <c r="L211" s="19" t="s">
        <v>186</v>
      </c>
      <c r="M211" s="6" t="s">
        <v>514</v>
      </c>
      <c r="N211" s="6">
        <v>1061791504</v>
      </c>
      <c r="O211" s="6" t="s">
        <v>246</v>
      </c>
      <c r="P211" s="6">
        <v>3212546041</v>
      </c>
      <c r="Q211" s="72" t="s">
        <v>515</v>
      </c>
      <c r="R211" s="223"/>
      <c r="S211" s="6"/>
      <c r="T211" s="6"/>
    </row>
    <row r="212" spans="1:21" s="17" customFormat="1" ht="28.5" hidden="1" customHeight="1" x14ac:dyDescent="0.25">
      <c r="A212" s="251"/>
      <c r="B212" s="252"/>
      <c r="C212" s="239"/>
      <c r="D212" s="239"/>
      <c r="E212" s="239"/>
      <c r="F212" s="240"/>
      <c r="G212" s="239"/>
      <c r="H212" s="246"/>
      <c r="I212" s="137"/>
      <c r="J212" s="138"/>
      <c r="K212" s="18"/>
      <c r="L212" s="19" t="s">
        <v>186</v>
      </c>
      <c r="M212" s="4" t="s">
        <v>2173</v>
      </c>
      <c r="N212" s="4">
        <v>1144131212</v>
      </c>
      <c r="O212" s="4" t="s">
        <v>516</v>
      </c>
      <c r="P212" s="4">
        <v>3155042988</v>
      </c>
      <c r="Q212" s="72" t="s">
        <v>2174</v>
      </c>
      <c r="R212" s="256"/>
      <c r="S212" s="6"/>
      <c r="T212" s="6"/>
    </row>
    <row r="213" spans="1:21" s="17" customFormat="1" ht="38.25" hidden="1" customHeight="1" x14ac:dyDescent="0.25">
      <c r="A213" s="224">
        <v>860006797</v>
      </c>
      <c r="B213" s="288" t="s">
        <v>125</v>
      </c>
      <c r="C213" s="215" t="s">
        <v>11</v>
      </c>
      <c r="D213" s="215" t="s">
        <v>640</v>
      </c>
      <c r="E213" s="215" t="s">
        <v>46</v>
      </c>
      <c r="F213" s="228">
        <v>1385</v>
      </c>
      <c r="G213" s="215" t="s">
        <v>9</v>
      </c>
      <c r="H213" s="215" t="s">
        <v>1035</v>
      </c>
      <c r="I213" s="128" t="s">
        <v>1036</v>
      </c>
      <c r="J213" s="128" t="s">
        <v>1408</v>
      </c>
      <c r="K213" s="103" t="s">
        <v>202</v>
      </c>
      <c r="L213" s="19" t="s">
        <v>186</v>
      </c>
      <c r="M213" s="6" t="s">
        <v>517</v>
      </c>
      <c r="N213" s="6">
        <v>29118322</v>
      </c>
      <c r="O213" s="6" t="s">
        <v>518</v>
      </c>
      <c r="P213" s="6">
        <v>3153165649</v>
      </c>
      <c r="Q213" s="65" t="s">
        <v>126</v>
      </c>
      <c r="R213" s="321"/>
      <c r="S213" s="6"/>
      <c r="T213" s="6"/>
      <c r="U213" s="279"/>
    </row>
    <row r="214" spans="1:21" s="17" customFormat="1" ht="38.25" hidden="1" customHeight="1" x14ac:dyDescent="0.25">
      <c r="A214" s="249"/>
      <c r="B214" s="289"/>
      <c r="C214" s="239"/>
      <c r="D214" s="239"/>
      <c r="E214" s="239"/>
      <c r="F214" s="240"/>
      <c r="G214" s="239"/>
      <c r="H214" s="239"/>
      <c r="I214" s="14" t="s">
        <v>1123</v>
      </c>
      <c r="J214" s="14" t="s">
        <v>1123</v>
      </c>
      <c r="K214" s="18"/>
      <c r="L214" s="19" t="s">
        <v>186</v>
      </c>
      <c r="M214" s="6" t="s">
        <v>519</v>
      </c>
      <c r="N214" s="6">
        <v>1144151873</v>
      </c>
      <c r="O214" s="6" t="s">
        <v>520</v>
      </c>
      <c r="P214" s="6">
        <v>3207746711</v>
      </c>
      <c r="Q214" s="65" t="s">
        <v>521</v>
      </c>
      <c r="R214" s="322"/>
      <c r="S214" s="6"/>
      <c r="T214" s="6"/>
      <c r="U214" s="279"/>
    </row>
    <row r="215" spans="1:21" s="17" customFormat="1" ht="60" hidden="1" x14ac:dyDescent="0.25">
      <c r="A215" s="230">
        <v>890312749</v>
      </c>
      <c r="B215" s="232" t="s">
        <v>143</v>
      </c>
      <c r="C215" s="215" t="s">
        <v>11</v>
      </c>
      <c r="D215" s="215" t="s">
        <v>452</v>
      </c>
      <c r="E215" s="215" t="s">
        <v>120</v>
      </c>
      <c r="F215" s="228">
        <v>9608</v>
      </c>
      <c r="G215" s="215" t="s">
        <v>9</v>
      </c>
      <c r="H215" s="215" t="s">
        <v>439</v>
      </c>
      <c r="I215" s="91" t="s">
        <v>1086</v>
      </c>
      <c r="J215" s="91" t="s">
        <v>2120</v>
      </c>
      <c r="K215" s="18" t="s">
        <v>187</v>
      </c>
      <c r="L215" s="19" t="s">
        <v>186</v>
      </c>
      <c r="M215" s="4" t="s">
        <v>453</v>
      </c>
      <c r="N215" s="33">
        <v>66785279</v>
      </c>
      <c r="O215" s="4" t="s">
        <v>454</v>
      </c>
      <c r="P215" s="4">
        <v>3172178341</v>
      </c>
      <c r="Q215" s="72" t="s">
        <v>455</v>
      </c>
      <c r="R215" s="244" t="s">
        <v>1287</v>
      </c>
      <c r="S215" s="6"/>
      <c r="T215" s="6"/>
    </row>
    <row r="216" spans="1:21" s="17" customFormat="1" ht="45" hidden="1" x14ac:dyDescent="0.25">
      <c r="A216" s="231"/>
      <c r="B216" s="233"/>
      <c r="C216" s="221"/>
      <c r="D216" s="221"/>
      <c r="E216" s="221"/>
      <c r="F216" s="229"/>
      <c r="G216" s="221"/>
      <c r="H216" s="216"/>
      <c r="I216" s="14" t="s">
        <v>1123</v>
      </c>
      <c r="J216" s="14" t="s">
        <v>1123</v>
      </c>
      <c r="K216" s="18"/>
      <c r="L216" s="19" t="s">
        <v>186</v>
      </c>
      <c r="M216" s="4" t="s">
        <v>456</v>
      </c>
      <c r="N216" s="4">
        <v>72008294</v>
      </c>
      <c r="O216" s="4" t="s">
        <v>457</v>
      </c>
      <c r="P216" s="4">
        <v>3104235877</v>
      </c>
      <c r="Q216" s="84" t="s">
        <v>458</v>
      </c>
      <c r="R216" s="247"/>
      <c r="S216" s="6"/>
      <c r="T216" s="6"/>
    </row>
    <row r="217" spans="1:21" s="17" customFormat="1" ht="45" hidden="1" x14ac:dyDescent="0.25">
      <c r="A217" s="251"/>
      <c r="B217" s="252"/>
      <c r="C217" s="239"/>
      <c r="D217" s="239"/>
      <c r="E217" s="239"/>
      <c r="F217" s="240"/>
      <c r="G217" s="239"/>
      <c r="H217" s="246"/>
      <c r="I217" s="14" t="s">
        <v>1123</v>
      </c>
      <c r="J217" s="14" t="s">
        <v>1123</v>
      </c>
      <c r="K217" s="18"/>
      <c r="L217" s="19" t="s">
        <v>186</v>
      </c>
      <c r="M217" s="6" t="s">
        <v>459</v>
      </c>
      <c r="N217" s="6">
        <v>1077858523</v>
      </c>
      <c r="O217" s="6" t="s">
        <v>367</v>
      </c>
      <c r="P217" s="6">
        <v>3160182595</v>
      </c>
      <c r="Q217" s="72" t="s">
        <v>460</v>
      </c>
      <c r="R217" s="248"/>
      <c r="S217" s="7"/>
      <c r="T217" s="6"/>
    </row>
    <row r="218" spans="1:21" s="17" customFormat="1" ht="27" hidden="1" customHeight="1" x14ac:dyDescent="0.25">
      <c r="A218" s="224">
        <v>860046201</v>
      </c>
      <c r="B218" s="226" t="s">
        <v>119</v>
      </c>
      <c r="C218" s="215" t="s">
        <v>11</v>
      </c>
      <c r="D218" s="215" t="s">
        <v>894</v>
      </c>
      <c r="E218" s="215" t="s">
        <v>120</v>
      </c>
      <c r="F218" s="228">
        <v>10324</v>
      </c>
      <c r="G218" s="215" t="s">
        <v>9</v>
      </c>
      <c r="H218" s="215" t="s">
        <v>437</v>
      </c>
      <c r="I218" s="127" t="s">
        <v>438</v>
      </c>
      <c r="J218" s="127" t="s">
        <v>280</v>
      </c>
      <c r="K218" s="18" t="s">
        <v>187</v>
      </c>
      <c r="L218" s="51" t="s">
        <v>283</v>
      </c>
      <c r="M218" s="6" t="s">
        <v>703</v>
      </c>
      <c r="N218" s="6">
        <v>1072431750</v>
      </c>
      <c r="O218" s="6" t="s">
        <v>704</v>
      </c>
      <c r="P218" s="6">
        <v>3112539666</v>
      </c>
      <c r="Q218" s="72" t="s">
        <v>705</v>
      </c>
      <c r="R218" s="303" t="s">
        <v>2104</v>
      </c>
      <c r="S218" s="7"/>
      <c r="T218" s="6"/>
    </row>
    <row r="219" spans="1:21" s="17" customFormat="1" ht="27" hidden="1" customHeight="1" x14ac:dyDescent="0.25">
      <c r="A219" s="225"/>
      <c r="B219" s="227"/>
      <c r="C219" s="221"/>
      <c r="D219" s="221"/>
      <c r="E219" s="221"/>
      <c r="F219" s="229"/>
      <c r="G219" s="221"/>
      <c r="H219" s="216"/>
      <c r="I219" s="133"/>
      <c r="J219" s="134"/>
      <c r="K219" s="18"/>
      <c r="L219" s="51" t="s">
        <v>283</v>
      </c>
      <c r="M219" s="6" t="s">
        <v>900</v>
      </c>
      <c r="N219" s="6">
        <v>31569393</v>
      </c>
      <c r="O219" s="6" t="s">
        <v>714</v>
      </c>
      <c r="P219" s="6">
        <v>3153241463</v>
      </c>
      <c r="Q219" s="72" t="s">
        <v>901</v>
      </c>
      <c r="R219" s="319"/>
      <c r="S219" s="7"/>
      <c r="T219" s="6"/>
    </row>
    <row r="220" spans="1:21" s="17" customFormat="1" ht="27" hidden="1" customHeight="1" x14ac:dyDescent="0.25">
      <c r="A220" s="225"/>
      <c r="B220" s="227"/>
      <c r="C220" s="221"/>
      <c r="D220" s="221"/>
      <c r="E220" s="221"/>
      <c r="F220" s="229"/>
      <c r="G220" s="221"/>
      <c r="H220" s="216"/>
      <c r="I220" s="135"/>
      <c r="J220" s="136"/>
      <c r="K220" s="18"/>
      <c r="L220" s="51" t="s">
        <v>283</v>
      </c>
      <c r="M220" s="6" t="s">
        <v>903</v>
      </c>
      <c r="N220" s="29"/>
      <c r="O220" s="6" t="s">
        <v>902</v>
      </c>
      <c r="P220" s="29"/>
      <c r="Q220" s="72" t="s">
        <v>904</v>
      </c>
      <c r="R220" s="319"/>
      <c r="S220" s="6"/>
      <c r="T220" s="6"/>
    </row>
    <row r="221" spans="1:21" s="17" customFormat="1" ht="27" hidden="1" customHeight="1" x14ac:dyDescent="0.25">
      <c r="A221" s="225"/>
      <c r="B221" s="227"/>
      <c r="C221" s="221"/>
      <c r="D221" s="221"/>
      <c r="E221" s="221"/>
      <c r="F221" s="229"/>
      <c r="G221" s="221"/>
      <c r="H221" s="216"/>
      <c r="I221" s="135"/>
      <c r="J221" s="136"/>
      <c r="K221" s="18"/>
      <c r="L221" s="51" t="s">
        <v>283</v>
      </c>
      <c r="M221" s="6" t="s">
        <v>998</v>
      </c>
      <c r="N221" s="6">
        <v>34609823</v>
      </c>
      <c r="O221" s="6" t="s">
        <v>999</v>
      </c>
      <c r="P221" s="6">
        <v>3188694433</v>
      </c>
      <c r="Q221" s="72" t="s">
        <v>1000</v>
      </c>
      <c r="R221" s="319"/>
      <c r="S221" s="7"/>
      <c r="T221" s="6"/>
    </row>
    <row r="222" spans="1:21" s="17" customFormat="1" ht="27" hidden="1" customHeight="1" x14ac:dyDescent="0.25">
      <c r="A222" s="225"/>
      <c r="B222" s="227"/>
      <c r="C222" s="221"/>
      <c r="D222" s="221"/>
      <c r="E222" s="221"/>
      <c r="F222" s="229"/>
      <c r="G222" s="221"/>
      <c r="H222" s="216"/>
      <c r="I222" s="135"/>
      <c r="J222" s="136"/>
      <c r="K222" s="18"/>
      <c r="L222" s="51" t="s">
        <v>283</v>
      </c>
      <c r="M222" s="6" t="s">
        <v>1038</v>
      </c>
      <c r="N222" s="29"/>
      <c r="O222" s="6" t="s">
        <v>1039</v>
      </c>
      <c r="P222" s="6">
        <v>3118439552</v>
      </c>
      <c r="Q222" s="72" t="s">
        <v>1037</v>
      </c>
      <c r="R222" s="319"/>
      <c r="S222" s="7"/>
      <c r="T222" s="6"/>
    </row>
    <row r="223" spans="1:21" s="17" customFormat="1" ht="27" hidden="1" customHeight="1" x14ac:dyDescent="0.25">
      <c r="A223" s="249"/>
      <c r="B223" s="250"/>
      <c r="C223" s="239"/>
      <c r="D223" s="239"/>
      <c r="E223" s="239"/>
      <c r="F223" s="240"/>
      <c r="G223" s="239"/>
      <c r="H223" s="246"/>
      <c r="I223" s="137"/>
      <c r="J223" s="138"/>
      <c r="K223" s="18"/>
      <c r="L223" s="51" t="s">
        <v>283</v>
      </c>
      <c r="M223" s="20" t="s">
        <v>706</v>
      </c>
      <c r="N223" s="20">
        <v>1130659869</v>
      </c>
      <c r="O223" s="6" t="s">
        <v>707</v>
      </c>
      <c r="P223" s="20" t="s">
        <v>708</v>
      </c>
      <c r="Q223" s="72" t="s">
        <v>709</v>
      </c>
      <c r="R223" s="320"/>
      <c r="S223" s="6"/>
      <c r="T223" s="6"/>
    </row>
    <row r="224" spans="1:21" s="17" customFormat="1" ht="36" hidden="1" customHeight="1" x14ac:dyDescent="0.25">
      <c r="A224" s="230">
        <v>805025631</v>
      </c>
      <c r="B224" s="232" t="s">
        <v>109</v>
      </c>
      <c r="C224" s="215" t="s">
        <v>11</v>
      </c>
      <c r="D224" s="215" t="s">
        <v>479</v>
      </c>
      <c r="E224" s="215" t="s">
        <v>110</v>
      </c>
      <c r="F224" s="228">
        <v>478</v>
      </c>
      <c r="G224" s="215" t="s">
        <v>9</v>
      </c>
      <c r="H224" s="215" t="s">
        <v>436</v>
      </c>
      <c r="I224" s="127" t="s">
        <v>426</v>
      </c>
      <c r="J224" s="127" t="s">
        <v>426</v>
      </c>
      <c r="K224" s="18" t="s">
        <v>187</v>
      </c>
      <c r="L224" s="19" t="s">
        <v>186</v>
      </c>
      <c r="M224" s="4" t="s">
        <v>1101</v>
      </c>
      <c r="N224" s="4">
        <v>1030603798</v>
      </c>
      <c r="O224" s="4" t="s">
        <v>1102</v>
      </c>
      <c r="P224" s="4">
        <v>3114770474</v>
      </c>
      <c r="Q224" s="72" t="s">
        <v>1103</v>
      </c>
      <c r="R224" s="244" t="s">
        <v>1234</v>
      </c>
      <c r="S224" s="6"/>
      <c r="T224" s="6"/>
    </row>
    <row r="225" spans="1:20" s="17" customFormat="1" ht="36" hidden="1" customHeight="1" x14ac:dyDescent="0.25">
      <c r="A225" s="231"/>
      <c r="B225" s="233"/>
      <c r="C225" s="221"/>
      <c r="D225" s="221"/>
      <c r="E225" s="221"/>
      <c r="F225" s="229"/>
      <c r="G225" s="221"/>
      <c r="H225" s="216"/>
      <c r="I225" s="14" t="s">
        <v>1123</v>
      </c>
      <c r="J225" s="14" t="s">
        <v>1123</v>
      </c>
      <c r="K225" s="18"/>
      <c r="L225" s="19" t="s">
        <v>186</v>
      </c>
      <c r="M225" s="6" t="s">
        <v>480</v>
      </c>
      <c r="N225" s="6">
        <v>1113636753</v>
      </c>
      <c r="O225" s="6" t="s">
        <v>481</v>
      </c>
      <c r="P225" s="6" t="s">
        <v>482</v>
      </c>
      <c r="Q225" s="72" t="s">
        <v>111</v>
      </c>
      <c r="R225" s="245"/>
      <c r="S225" s="6"/>
      <c r="T225" s="6"/>
    </row>
    <row r="226" spans="1:20" s="17" customFormat="1" ht="36" hidden="1" customHeight="1" x14ac:dyDescent="0.25">
      <c r="A226" s="231"/>
      <c r="B226" s="233"/>
      <c r="C226" s="221"/>
      <c r="D226" s="221"/>
      <c r="E226" s="221"/>
      <c r="F226" s="229"/>
      <c r="G226" s="221"/>
      <c r="H226" s="216"/>
      <c r="I226" s="14" t="s">
        <v>1123</v>
      </c>
      <c r="J226" s="14" t="s">
        <v>1123</v>
      </c>
      <c r="K226" s="18"/>
      <c r="L226" s="19" t="s">
        <v>186</v>
      </c>
      <c r="M226" s="6" t="s">
        <v>1559</v>
      </c>
      <c r="N226" s="6">
        <v>16377255</v>
      </c>
      <c r="O226" s="6" t="s">
        <v>1560</v>
      </c>
      <c r="P226" s="6">
        <v>3122425724</v>
      </c>
      <c r="Q226" s="72" t="s">
        <v>1561</v>
      </c>
      <c r="R226" s="245"/>
      <c r="S226" s="6"/>
      <c r="T226" s="6"/>
    </row>
    <row r="227" spans="1:20" s="17" customFormat="1" ht="36" hidden="1" customHeight="1" x14ac:dyDescent="0.25">
      <c r="A227" s="231"/>
      <c r="B227" s="233"/>
      <c r="C227" s="221"/>
      <c r="D227" s="221"/>
      <c r="E227" s="221"/>
      <c r="F227" s="229"/>
      <c r="G227" s="221"/>
      <c r="H227" s="216"/>
      <c r="I227" s="14" t="s">
        <v>1123</v>
      </c>
      <c r="J227" s="14" t="s">
        <v>1123</v>
      </c>
      <c r="K227" s="18"/>
      <c r="L227" s="19" t="s">
        <v>186</v>
      </c>
      <c r="M227" s="6" t="s">
        <v>1231</v>
      </c>
      <c r="N227" s="6">
        <v>1144107753</v>
      </c>
      <c r="O227" s="6" t="s">
        <v>1232</v>
      </c>
      <c r="P227" s="6">
        <v>3114770474</v>
      </c>
      <c r="Q227" s="72" t="s">
        <v>1233</v>
      </c>
      <c r="R227" s="245"/>
      <c r="S227" s="6"/>
      <c r="T227" s="6"/>
    </row>
    <row r="228" spans="1:20" s="17" customFormat="1" ht="36" hidden="1" customHeight="1" x14ac:dyDescent="0.25">
      <c r="A228" s="251"/>
      <c r="B228" s="252"/>
      <c r="C228" s="239"/>
      <c r="D228" s="239"/>
      <c r="E228" s="239"/>
      <c r="F228" s="240"/>
      <c r="G228" s="239"/>
      <c r="H228" s="246"/>
      <c r="I228" s="14" t="s">
        <v>1123</v>
      </c>
      <c r="J228" s="14" t="s">
        <v>1123</v>
      </c>
      <c r="K228" s="18"/>
      <c r="L228" s="19" t="s">
        <v>186</v>
      </c>
      <c r="M228" s="6" t="s">
        <v>483</v>
      </c>
      <c r="N228" s="6">
        <v>38563274</v>
      </c>
      <c r="O228" s="6" t="s">
        <v>484</v>
      </c>
      <c r="P228" s="6" t="s">
        <v>485</v>
      </c>
      <c r="Q228" s="72" t="s">
        <v>486</v>
      </c>
      <c r="R228" s="257"/>
      <c r="S228" s="6"/>
      <c r="T228" s="6"/>
    </row>
    <row r="229" spans="1:20" s="17" customFormat="1" ht="28.5" hidden="1" customHeight="1" x14ac:dyDescent="0.25">
      <c r="A229" s="230">
        <v>805003626</v>
      </c>
      <c r="B229" s="232" t="s">
        <v>148</v>
      </c>
      <c r="C229" s="215" t="s">
        <v>7</v>
      </c>
      <c r="D229" s="215" t="s">
        <v>538</v>
      </c>
      <c r="E229" s="215" t="s">
        <v>149</v>
      </c>
      <c r="F229" s="228">
        <v>3111</v>
      </c>
      <c r="G229" s="215" t="s">
        <v>9</v>
      </c>
      <c r="H229" s="215" t="s">
        <v>435</v>
      </c>
      <c r="I229" s="127" t="s">
        <v>1107</v>
      </c>
      <c r="J229" s="127" t="s">
        <v>2121</v>
      </c>
      <c r="K229" s="18" t="s">
        <v>187</v>
      </c>
      <c r="L229" s="19" t="s">
        <v>186</v>
      </c>
      <c r="M229" s="6" t="s">
        <v>532</v>
      </c>
      <c r="N229" s="7">
        <v>59856418</v>
      </c>
      <c r="O229" s="6" t="s">
        <v>533</v>
      </c>
      <c r="P229" s="6">
        <v>3217496359</v>
      </c>
      <c r="Q229" s="119" t="s">
        <v>534</v>
      </c>
      <c r="R229" s="222" t="s">
        <v>1428</v>
      </c>
      <c r="S229" s="6"/>
      <c r="T229" s="6"/>
    </row>
    <row r="230" spans="1:20" s="17" customFormat="1" ht="28.5" hidden="1" customHeight="1" x14ac:dyDescent="0.25">
      <c r="A230" s="273"/>
      <c r="B230" s="275"/>
      <c r="C230" s="221"/>
      <c r="D230" s="221"/>
      <c r="E230" s="221"/>
      <c r="F230" s="229"/>
      <c r="G230" s="221"/>
      <c r="H230" s="216"/>
      <c r="I230" s="14" t="s">
        <v>1123</v>
      </c>
      <c r="J230" s="14" t="s">
        <v>1123</v>
      </c>
      <c r="K230" s="18"/>
      <c r="L230" s="19" t="s">
        <v>186</v>
      </c>
      <c r="M230" s="39" t="s">
        <v>535</v>
      </c>
      <c r="N230" s="5">
        <v>1130627959</v>
      </c>
      <c r="O230" s="4" t="s">
        <v>536</v>
      </c>
      <c r="P230" s="4">
        <v>3173046023</v>
      </c>
      <c r="Q230" s="72" t="s">
        <v>150</v>
      </c>
      <c r="R230" s="223"/>
      <c r="S230" s="6"/>
      <c r="T230" s="6"/>
    </row>
    <row r="231" spans="1:20" s="17" customFormat="1" ht="28.5" hidden="1" customHeight="1" x14ac:dyDescent="0.25">
      <c r="A231" s="273"/>
      <c r="B231" s="275"/>
      <c r="C231" s="221"/>
      <c r="D231" s="221"/>
      <c r="E231" s="221"/>
      <c r="F231" s="229"/>
      <c r="G231" s="221"/>
      <c r="H231" s="216"/>
      <c r="I231" s="14" t="s">
        <v>1123</v>
      </c>
      <c r="J231" s="14" t="s">
        <v>1123</v>
      </c>
      <c r="K231" s="18"/>
      <c r="L231" s="19" t="s">
        <v>186</v>
      </c>
      <c r="M231" s="6" t="s">
        <v>981</v>
      </c>
      <c r="N231" s="7">
        <v>1193211748</v>
      </c>
      <c r="O231" s="6" t="s">
        <v>501</v>
      </c>
      <c r="P231" s="6">
        <v>3182559026</v>
      </c>
      <c r="Q231" s="72" t="s">
        <v>982</v>
      </c>
      <c r="R231" s="223"/>
      <c r="S231" s="6"/>
      <c r="T231" s="6"/>
    </row>
    <row r="232" spans="1:20" s="17" customFormat="1" ht="28.5" hidden="1" customHeight="1" x14ac:dyDescent="0.25">
      <c r="A232" s="273"/>
      <c r="B232" s="275"/>
      <c r="C232" s="221"/>
      <c r="D232" s="221"/>
      <c r="E232" s="221"/>
      <c r="F232" s="229"/>
      <c r="G232" s="221"/>
      <c r="H232" s="216"/>
      <c r="I232" s="14" t="s">
        <v>1123</v>
      </c>
      <c r="J232" s="14" t="s">
        <v>1123</v>
      </c>
      <c r="K232" s="18"/>
      <c r="L232" s="19" t="s">
        <v>186</v>
      </c>
      <c r="M232" s="6" t="s">
        <v>1065</v>
      </c>
      <c r="N232" s="7">
        <v>1144184275</v>
      </c>
      <c r="O232" s="6" t="s">
        <v>1010</v>
      </c>
      <c r="P232" s="6">
        <v>3005110389</v>
      </c>
      <c r="Q232" s="72" t="s">
        <v>1427</v>
      </c>
      <c r="R232" s="223"/>
      <c r="S232" s="6"/>
      <c r="T232" s="6"/>
    </row>
    <row r="233" spans="1:20" s="17" customFormat="1" ht="28.5" hidden="1" customHeight="1" x14ac:dyDescent="0.25">
      <c r="A233" s="273"/>
      <c r="B233" s="275"/>
      <c r="C233" s="221"/>
      <c r="D233" s="221"/>
      <c r="E233" s="221"/>
      <c r="F233" s="229"/>
      <c r="G233" s="221"/>
      <c r="H233" s="216"/>
      <c r="I233" s="14" t="s">
        <v>1123</v>
      </c>
      <c r="J233" s="14" t="s">
        <v>1123</v>
      </c>
      <c r="K233" s="18"/>
      <c r="L233" s="19" t="s">
        <v>186</v>
      </c>
      <c r="M233" s="4" t="s">
        <v>1218</v>
      </c>
      <c r="N233" s="5">
        <v>1130642768</v>
      </c>
      <c r="O233" s="4" t="s">
        <v>1426</v>
      </c>
      <c r="P233" s="4">
        <v>3172244713</v>
      </c>
      <c r="Q233" s="84" t="s">
        <v>1217</v>
      </c>
      <c r="R233" s="223"/>
      <c r="S233" s="6"/>
      <c r="T233" s="6"/>
    </row>
    <row r="234" spans="1:20" s="17" customFormat="1" ht="28.5" hidden="1" customHeight="1" x14ac:dyDescent="0.25">
      <c r="A234" s="274"/>
      <c r="B234" s="276"/>
      <c r="C234" s="239"/>
      <c r="D234" s="239"/>
      <c r="E234" s="239"/>
      <c r="F234" s="240"/>
      <c r="G234" s="239"/>
      <c r="H234" s="246"/>
      <c r="I234" s="14" t="s">
        <v>1123</v>
      </c>
      <c r="J234" s="14" t="s">
        <v>1123</v>
      </c>
      <c r="K234" s="18"/>
      <c r="L234" s="19" t="s">
        <v>186</v>
      </c>
      <c r="M234" s="6" t="s">
        <v>1424</v>
      </c>
      <c r="N234" s="7">
        <v>1006015876</v>
      </c>
      <c r="O234" s="6" t="s">
        <v>1425</v>
      </c>
      <c r="P234" s="6">
        <v>3005477878</v>
      </c>
      <c r="Q234" s="72" t="s">
        <v>1052</v>
      </c>
      <c r="R234" s="256"/>
      <c r="S234" s="6"/>
      <c r="T234" s="6"/>
    </row>
    <row r="235" spans="1:20" s="17" customFormat="1" ht="27" hidden="1" customHeight="1" x14ac:dyDescent="0.25">
      <c r="A235" s="264">
        <v>900091175</v>
      </c>
      <c r="B235" s="267" t="s">
        <v>127</v>
      </c>
      <c r="C235" s="261" t="s">
        <v>11</v>
      </c>
      <c r="D235" s="215" t="s">
        <v>862</v>
      </c>
      <c r="E235" s="215" t="s">
        <v>128</v>
      </c>
      <c r="F235" s="270">
        <v>668</v>
      </c>
      <c r="G235" s="261" t="s">
        <v>9</v>
      </c>
      <c r="H235" s="215" t="s">
        <v>434</v>
      </c>
      <c r="I235" s="109" t="s">
        <v>201</v>
      </c>
      <c r="J235" s="109" t="s">
        <v>1086</v>
      </c>
      <c r="K235" s="14" t="s">
        <v>187</v>
      </c>
      <c r="L235" s="19" t="s">
        <v>186</v>
      </c>
      <c r="M235" s="6" t="s">
        <v>543</v>
      </c>
      <c r="N235" s="7">
        <v>1107088042</v>
      </c>
      <c r="O235" s="6" t="s">
        <v>544</v>
      </c>
      <c r="P235" s="6">
        <v>3108936989</v>
      </c>
      <c r="Q235" s="74" t="s">
        <v>545</v>
      </c>
      <c r="R235" s="244" t="s">
        <v>1566</v>
      </c>
      <c r="S235" s="6"/>
      <c r="T235" s="6"/>
    </row>
    <row r="236" spans="1:20" s="17" customFormat="1" ht="27" hidden="1" customHeight="1" x14ac:dyDescent="0.25">
      <c r="A236" s="265"/>
      <c r="B236" s="268"/>
      <c r="C236" s="262"/>
      <c r="D236" s="221"/>
      <c r="E236" s="221"/>
      <c r="F236" s="271"/>
      <c r="G236" s="262"/>
      <c r="H236" s="216"/>
      <c r="I236" s="14" t="s">
        <v>1123</v>
      </c>
      <c r="J236" s="14" t="s">
        <v>1123</v>
      </c>
      <c r="K236" s="14"/>
      <c r="L236" s="19" t="s">
        <v>186</v>
      </c>
      <c r="M236" s="4" t="s">
        <v>867</v>
      </c>
      <c r="N236" s="5">
        <v>1193100237</v>
      </c>
      <c r="O236" s="4" t="s">
        <v>544</v>
      </c>
      <c r="P236" s="4">
        <v>3147942411</v>
      </c>
      <c r="Q236" s="72" t="s">
        <v>547</v>
      </c>
      <c r="R236" s="247"/>
      <c r="S236" s="6"/>
      <c r="T236" s="6"/>
    </row>
    <row r="237" spans="1:20" s="17" customFormat="1" ht="27" hidden="1" customHeight="1" x14ac:dyDescent="0.25">
      <c r="A237" s="265"/>
      <c r="B237" s="268"/>
      <c r="C237" s="262"/>
      <c r="D237" s="221"/>
      <c r="E237" s="221"/>
      <c r="F237" s="271"/>
      <c r="G237" s="262"/>
      <c r="H237" s="216"/>
      <c r="I237" s="14" t="s">
        <v>1123</v>
      </c>
      <c r="J237" s="14" t="s">
        <v>1123</v>
      </c>
      <c r="K237" s="14"/>
      <c r="L237" s="19" t="s">
        <v>186</v>
      </c>
      <c r="M237" s="4" t="s">
        <v>1564</v>
      </c>
      <c r="N237" s="5">
        <v>1143825012</v>
      </c>
      <c r="O237" s="4" t="s">
        <v>714</v>
      </c>
      <c r="P237" s="4">
        <v>3147942411</v>
      </c>
      <c r="Q237" s="72" t="s">
        <v>547</v>
      </c>
      <c r="R237" s="247"/>
      <c r="S237" s="6"/>
      <c r="T237" s="6"/>
    </row>
    <row r="238" spans="1:20" s="3" customFormat="1" ht="27" hidden="1" customHeight="1" x14ac:dyDescent="0.25">
      <c r="A238" s="266"/>
      <c r="B238" s="269"/>
      <c r="C238" s="263"/>
      <c r="D238" s="239"/>
      <c r="E238" s="239"/>
      <c r="F238" s="272"/>
      <c r="G238" s="263"/>
      <c r="H238" s="246"/>
      <c r="I238" s="14" t="s">
        <v>1123</v>
      </c>
      <c r="J238" s="14" t="s">
        <v>1123</v>
      </c>
      <c r="K238" s="14"/>
      <c r="L238" s="19" t="s">
        <v>186</v>
      </c>
      <c r="M238" s="6" t="s">
        <v>548</v>
      </c>
      <c r="N238" s="11">
        <v>31577613</v>
      </c>
      <c r="O238" s="6" t="s">
        <v>549</v>
      </c>
      <c r="P238" s="6" t="s">
        <v>550</v>
      </c>
      <c r="Q238" s="72" t="s">
        <v>129</v>
      </c>
      <c r="R238" s="248"/>
      <c r="S238" s="6"/>
      <c r="T238" s="6"/>
    </row>
    <row r="239" spans="1:20" s="17" customFormat="1" ht="31.5" hidden="1" customHeight="1" x14ac:dyDescent="0.25">
      <c r="A239" s="230">
        <v>800130149</v>
      </c>
      <c r="B239" s="232" t="s">
        <v>1117</v>
      </c>
      <c r="C239" s="215" t="s">
        <v>7</v>
      </c>
      <c r="D239" s="215" t="s">
        <v>638</v>
      </c>
      <c r="E239" s="215" t="s">
        <v>149</v>
      </c>
      <c r="F239" s="228">
        <v>1147</v>
      </c>
      <c r="G239" s="215" t="s">
        <v>9</v>
      </c>
      <c r="H239" s="215" t="s">
        <v>1033</v>
      </c>
      <c r="I239" s="127" t="s">
        <v>288</v>
      </c>
      <c r="J239" s="127" t="s">
        <v>400</v>
      </c>
      <c r="K239" s="18" t="s">
        <v>187</v>
      </c>
      <c r="L239" s="19" t="s">
        <v>186</v>
      </c>
      <c r="M239" s="6" t="s">
        <v>556</v>
      </c>
      <c r="N239" s="7">
        <v>1114452155</v>
      </c>
      <c r="O239" s="6" t="s">
        <v>557</v>
      </c>
      <c r="P239" s="6">
        <v>3187938934</v>
      </c>
      <c r="Q239" s="72" t="s">
        <v>558</v>
      </c>
      <c r="R239" s="222" t="s">
        <v>1327</v>
      </c>
      <c r="S239" s="6"/>
      <c r="T239" s="6"/>
    </row>
    <row r="240" spans="1:20" s="17" customFormat="1" ht="31.5" hidden="1" customHeight="1" x14ac:dyDescent="0.25">
      <c r="A240" s="231"/>
      <c r="B240" s="233"/>
      <c r="C240" s="221"/>
      <c r="D240" s="221"/>
      <c r="E240" s="221"/>
      <c r="F240" s="229"/>
      <c r="G240" s="221"/>
      <c r="H240" s="216"/>
      <c r="I240" s="14" t="s">
        <v>1123</v>
      </c>
      <c r="J240" s="14" t="s">
        <v>1123</v>
      </c>
      <c r="K240" s="18"/>
      <c r="L240" s="19" t="s">
        <v>186</v>
      </c>
      <c r="M240" s="6" t="s">
        <v>1325</v>
      </c>
      <c r="N240" s="7">
        <v>38602635</v>
      </c>
      <c r="O240" s="6" t="s">
        <v>331</v>
      </c>
      <c r="P240" s="6">
        <v>3108927668</v>
      </c>
      <c r="Q240" s="74" t="s">
        <v>1326</v>
      </c>
      <c r="R240" s="223"/>
      <c r="S240" s="6"/>
      <c r="T240" s="6"/>
    </row>
    <row r="241" spans="1:20" s="17" customFormat="1" ht="31.5" hidden="1" customHeight="1" x14ac:dyDescent="0.25">
      <c r="A241" s="231"/>
      <c r="B241" s="233"/>
      <c r="C241" s="221"/>
      <c r="D241" s="221"/>
      <c r="E241" s="221"/>
      <c r="F241" s="229"/>
      <c r="G241" s="221"/>
      <c r="H241" s="216"/>
      <c r="I241" s="14" t="s">
        <v>1123</v>
      </c>
      <c r="J241" s="14" t="s">
        <v>1123</v>
      </c>
      <c r="K241" s="18"/>
      <c r="L241" s="19" t="s">
        <v>186</v>
      </c>
      <c r="M241" s="6" t="s">
        <v>559</v>
      </c>
      <c r="N241" s="7">
        <v>1144124547</v>
      </c>
      <c r="O241" s="6" t="s">
        <v>560</v>
      </c>
      <c r="P241" s="6">
        <v>3174380342</v>
      </c>
      <c r="Q241" s="74" t="s">
        <v>561</v>
      </c>
      <c r="R241" s="223"/>
      <c r="S241" s="6"/>
      <c r="T241" s="6"/>
    </row>
    <row r="242" spans="1:20" s="17" customFormat="1" ht="21.75" hidden="1" customHeight="1" x14ac:dyDescent="0.25">
      <c r="A242" s="230">
        <v>890301753</v>
      </c>
      <c r="B242" s="232" t="s">
        <v>144</v>
      </c>
      <c r="C242" s="215" t="s">
        <v>11</v>
      </c>
      <c r="D242" s="215" t="s">
        <v>637</v>
      </c>
      <c r="E242" s="215" t="s">
        <v>145</v>
      </c>
      <c r="F242" s="228">
        <v>611</v>
      </c>
      <c r="G242" s="215" t="s">
        <v>9</v>
      </c>
      <c r="H242" s="215" t="s">
        <v>432</v>
      </c>
      <c r="I242" s="127" t="s">
        <v>1072</v>
      </c>
      <c r="J242" s="127" t="s">
        <v>426</v>
      </c>
      <c r="K242" s="18" t="s">
        <v>187</v>
      </c>
      <c r="L242" s="51" t="s">
        <v>283</v>
      </c>
      <c r="M242" s="6" t="s">
        <v>829</v>
      </c>
      <c r="N242" s="6">
        <v>1140414329</v>
      </c>
      <c r="O242" s="6" t="s">
        <v>798</v>
      </c>
      <c r="P242" s="6">
        <v>3203598527</v>
      </c>
      <c r="Q242" s="72" t="s">
        <v>830</v>
      </c>
      <c r="R242" s="244" t="s">
        <v>1214</v>
      </c>
      <c r="S242" s="6" t="s">
        <v>537</v>
      </c>
      <c r="T242" s="6" t="s">
        <v>2184</v>
      </c>
    </row>
    <row r="243" spans="1:20" s="17" customFormat="1" ht="21.75" hidden="1" customHeight="1" x14ac:dyDescent="0.25">
      <c r="A243" s="231"/>
      <c r="B243" s="233"/>
      <c r="C243" s="221"/>
      <c r="D243" s="221"/>
      <c r="E243" s="221"/>
      <c r="F243" s="229"/>
      <c r="G243" s="221"/>
      <c r="H243" s="216"/>
      <c r="I243" s="14" t="s">
        <v>1123</v>
      </c>
      <c r="J243" s="14" t="s">
        <v>1123</v>
      </c>
      <c r="K243" s="18"/>
      <c r="L243" s="51" t="s">
        <v>283</v>
      </c>
      <c r="M243" s="6" t="s">
        <v>831</v>
      </c>
      <c r="N243" s="29"/>
      <c r="O243" s="6" t="s">
        <v>539</v>
      </c>
      <c r="P243" s="6">
        <v>3174363008</v>
      </c>
      <c r="Q243" s="72" t="s">
        <v>832</v>
      </c>
      <c r="R243" s="245"/>
      <c r="S243" s="6"/>
      <c r="T243" s="6"/>
    </row>
    <row r="244" spans="1:20" s="17" customFormat="1" ht="21.75" hidden="1" customHeight="1" x14ac:dyDescent="0.25">
      <c r="A244" s="251"/>
      <c r="B244" s="252"/>
      <c r="C244" s="239"/>
      <c r="D244" s="239"/>
      <c r="E244" s="239"/>
      <c r="F244" s="240"/>
      <c r="G244" s="239"/>
      <c r="H244" s="246"/>
      <c r="I244" s="14" t="s">
        <v>1123</v>
      </c>
      <c r="J244" s="14" t="s">
        <v>1123</v>
      </c>
      <c r="K244" s="18"/>
      <c r="L244" s="51" t="s">
        <v>283</v>
      </c>
      <c r="M244" s="47" t="s">
        <v>540</v>
      </c>
      <c r="N244" s="17">
        <v>1144074821</v>
      </c>
      <c r="O244" s="47" t="s">
        <v>541</v>
      </c>
      <c r="P244" s="6">
        <v>3183715892</v>
      </c>
      <c r="Q244" s="72" t="s">
        <v>542</v>
      </c>
      <c r="R244" s="257"/>
      <c r="S244" s="6"/>
      <c r="T244" s="6"/>
    </row>
    <row r="245" spans="1:20" s="17" customFormat="1" ht="37.5" hidden="1" customHeight="1" x14ac:dyDescent="0.25">
      <c r="A245" s="224">
        <v>890304297</v>
      </c>
      <c r="B245" s="280" t="s">
        <v>29</v>
      </c>
      <c r="C245" s="215" t="s">
        <v>7</v>
      </c>
      <c r="D245" s="215" t="s">
        <v>2057</v>
      </c>
      <c r="E245" s="215" t="s">
        <v>30</v>
      </c>
      <c r="F245" s="228">
        <v>368</v>
      </c>
      <c r="G245" s="215" t="s">
        <v>9</v>
      </c>
      <c r="H245" s="215" t="s">
        <v>425</v>
      </c>
      <c r="I245" s="127" t="s">
        <v>426</v>
      </c>
      <c r="J245" s="127" t="s">
        <v>262</v>
      </c>
      <c r="K245" s="103" t="s">
        <v>202</v>
      </c>
      <c r="L245" s="51" t="s">
        <v>283</v>
      </c>
      <c r="M245" s="6" t="s">
        <v>934</v>
      </c>
      <c r="N245" s="6">
        <v>1144179356</v>
      </c>
      <c r="O245" s="6" t="s">
        <v>936</v>
      </c>
      <c r="P245" s="6">
        <v>3104893548</v>
      </c>
      <c r="Q245" s="72" t="s">
        <v>935</v>
      </c>
      <c r="R245" s="277" t="s">
        <v>2056</v>
      </c>
      <c r="S245" s="6"/>
      <c r="T245" s="6"/>
    </row>
    <row r="246" spans="1:20" s="17" customFormat="1" ht="37.5" hidden="1" customHeight="1" x14ac:dyDescent="0.25">
      <c r="A246" s="225"/>
      <c r="B246" s="291"/>
      <c r="C246" s="221"/>
      <c r="D246" s="221"/>
      <c r="E246" s="221"/>
      <c r="F246" s="229"/>
      <c r="G246" s="221"/>
      <c r="H246" s="216"/>
      <c r="I246" s="133"/>
      <c r="J246" s="134"/>
      <c r="K246" s="18"/>
      <c r="L246" s="51" t="s">
        <v>283</v>
      </c>
      <c r="M246" s="6" t="s">
        <v>1255</v>
      </c>
      <c r="N246" s="29">
        <v>111213131</v>
      </c>
      <c r="O246" s="6" t="s">
        <v>1256</v>
      </c>
      <c r="P246" s="6">
        <v>3108227912</v>
      </c>
      <c r="Q246" s="72" t="s">
        <v>1254</v>
      </c>
      <c r="R246" s="290"/>
      <c r="S246" s="6"/>
      <c r="T246" s="6"/>
    </row>
    <row r="247" spans="1:20" s="17" customFormat="1" ht="37.5" hidden="1" customHeight="1" x14ac:dyDescent="0.25">
      <c r="A247" s="249"/>
      <c r="B247" s="281"/>
      <c r="C247" s="239"/>
      <c r="D247" s="239"/>
      <c r="E247" s="239"/>
      <c r="F247" s="240"/>
      <c r="G247" s="239"/>
      <c r="H247" s="246"/>
      <c r="I247" s="137"/>
      <c r="J247" s="138"/>
      <c r="K247" s="18"/>
      <c r="L247" s="51" t="s">
        <v>283</v>
      </c>
      <c r="M247" s="16" t="s">
        <v>923</v>
      </c>
      <c r="N247" s="16">
        <v>1114821829</v>
      </c>
      <c r="O247" s="16" t="s">
        <v>924</v>
      </c>
      <c r="P247" s="16">
        <v>3108388416</v>
      </c>
      <c r="Q247" s="72" t="s">
        <v>925</v>
      </c>
      <c r="R247" s="278"/>
      <c r="S247" s="6"/>
      <c r="T247" s="6"/>
    </row>
    <row r="248" spans="1:20" s="17" customFormat="1" ht="35.25" hidden="1" customHeight="1" x14ac:dyDescent="0.25">
      <c r="A248" s="253">
        <v>901038167</v>
      </c>
      <c r="B248" s="232" t="s">
        <v>130</v>
      </c>
      <c r="C248" s="215" t="s">
        <v>1531</v>
      </c>
      <c r="D248" s="215" t="s">
        <v>322</v>
      </c>
      <c r="E248" s="215" t="s">
        <v>131</v>
      </c>
      <c r="F248" s="228">
        <v>827</v>
      </c>
      <c r="G248" s="215" t="s">
        <v>9</v>
      </c>
      <c r="H248" s="215" t="s">
        <v>423</v>
      </c>
      <c r="I248" s="127" t="s">
        <v>1415</v>
      </c>
      <c r="J248" s="127" t="s">
        <v>424</v>
      </c>
      <c r="K248" s="18" t="s">
        <v>187</v>
      </c>
      <c r="L248" s="19" t="s">
        <v>186</v>
      </c>
      <c r="M248" s="49" t="s">
        <v>327</v>
      </c>
      <c r="N248" s="49" t="s">
        <v>868</v>
      </c>
      <c r="O248" s="49" t="s">
        <v>326</v>
      </c>
      <c r="P248" s="49" t="s">
        <v>869</v>
      </c>
      <c r="Q248" s="72" t="s">
        <v>325</v>
      </c>
      <c r="R248" s="258" t="s">
        <v>1713</v>
      </c>
      <c r="S248" s="6"/>
      <c r="T248" s="6"/>
    </row>
    <row r="249" spans="1:20" s="17" customFormat="1" ht="35.25" hidden="1" customHeight="1" x14ac:dyDescent="0.25">
      <c r="A249" s="254"/>
      <c r="B249" s="233"/>
      <c r="C249" s="221"/>
      <c r="D249" s="221"/>
      <c r="E249" s="221"/>
      <c r="F249" s="229"/>
      <c r="G249" s="221"/>
      <c r="H249" s="216"/>
      <c r="I249" s="14" t="s">
        <v>1123</v>
      </c>
      <c r="J249" s="14" t="s">
        <v>1123</v>
      </c>
      <c r="K249" s="18"/>
      <c r="L249" s="19" t="s">
        <v>186</v>
      </c>
      <c r="M249" s="49" t="s">
        <v>1317</v>
      </c>
      <c r="N249" s="144" t="s">
        <v>1711</v>
      </c>
      <c r="O249" s="49" t="s">
        <v>1318</v>
      </c>
      <c r="P249" s="144" t="s">
        <v>1712</v>
      </c>
      <c r="Q249" s="143" t="s">
        <v>1316</v>
      </c>
      <c r="R249" s="245"/>
      <c r="S249" s="6"/>
      <c r="T249" s="6"/>
    </row>
    <row r="250" spans="1:20" s="17" customFormat="1" ht="35.25" hidden="1" customHeight="1" x14ac:dyDescent="0.25">
      <c r="A250" s="254"/>
      <c r="B250" s="233"/>
      <c r="C250" s="221"/>
      <c r="D250" s="221"/>
      <c r="E250" s="221"/>
      <c r="F250" s="229"/>
      <c r="G250" s="221"/>
      <c r="H250" s="216"/>
      <c r="I250" s="14" t="s">
        <v>1123</v>
      </c>
      <c r="J250" s="14" t="s">
        <v>1123</v>
      </c>
      <c r="K250" s="18"/>
      <c r="L250" s="19" t="s">
        <v>186</v>
      </c>
      <c r="M250" s="6" t="s">
        <v>323</v>
      </c>
      <c r="N250" s="6">
        <v>1144050948</v>
      </c>
      <c r="O250" s="6" t="s">
        <v>324</v>
      </c>
      <c r="P250" s="6">
        <v>3235852009</v>
      </c>
      <c r="Q250" s="72" t="s">
        <v>132</v>
      </c>
      <c r="R250" s="247"/>
      <c r="S250" s="6"/>
      <c r="T250" s="6"/>
    </row>
    <row r="251" spans="1:20" s="17" customFormat="1" ht="32.25" hidden="1" customHeight="1" x14ac:dyDescent="0.25">
      <c r="A251" s="224">
        <v>890301886</v>
      </c>
      <c r="B251" s="280" t="s">
        <v>117</v>
      </c>
      <c r="C251" s="215" t="s">
        <v>7</v>
      </c>
      <c r="D251" s="215" t="s">
        <v>338</v>
      </c>
      <c r="E251" s="215" t="s">
        <v>118</v>
      </c>
      <c r="F251" s="228">
        <v>1497</v>
      </c>
      <c r="G251" s="215" t="s">
        <v>9</v>
      </c>
      <c r="H251" s="215" t="s">
        <v>422</v>
      </c>
      <c r="I251" s="127" t="s">
        <v>441</v>
      </c>
      <c r="J251" s="127" t="s">
        <v>1087</v>
      </c>
      <c r="K251" s="103" t="s">
        <v>202</v>
      </c>
      <c r="L251" s="51" t="s">
        <v>283</v>
      </c>
      <c r="M251" s="16" t="s">
        <v>330</v>
      </c>
      <c r="N251" s="83"/>
      <c r="O251" s="16" t="s">
        <v>331</v>
      </c>
      <c r="P251" s="16" t="s">
        <v>332</v>
      </c>
      <c r="Q251" s="143" t="s">
        <v>328</v>
      </c>
      <c r="R251" s="277" t="s">
        <v>2034</v>
      </c>
      <c r="S251" s="6"/>
      <c r="T251" s="6"/>
    </row>
    <row r="252" spans="1:20" s="17" customFormat="1" ht="32.25" hidden="1" customHeight="1" x14ac:dyDescent="0.25">
      <c r="A252" s="225"/>
      <c r="B252" s="291"/>
      <c r="C252" s="221"/>
      <c r="D252" s="221"/>
      <c r="E252" s="221"/>
      <c r="F252" s="229"/>
      <c r="G252" s="221"/>
      <c r="H252" s="216"/>
      <c r="I252" s="133"/>
      <c r="J252" s="134"/>
      <c r="K252" s="18"/>
      <c r="L252" s="51" t="s">
        <v>283</v>
      </c>
      <c r="M252" s="6" t="s">
        <v>1095</v>
      </c>
      <c r="N252" s="34">
        <v>25174655</v>
      </c>
      <c r="O252" s="6" t="s">
        <v>1096</v>
      </c>
      <c r="P252" s="6">
        <v>3208229726</v>
      </c>
      <c r="Q252" s="72" t="s">
        <v>1097</v>
      </c>
      <c r="R252" s="290"/>
      <c r="S252" s="6"/>
      <c r="T252" s="6"/>
    </row>
    <row r="253" spans="1:20" s="17" customFormat="1" ht="32.25" hidden="1" customHeight="1" x14ac:dyDescent="0.25">
      <c r="A253" s="225"/>
      <c r="B253" s="291"/>
      <c r="C253" s="221"/>
      <c r="D253" s="221"/>
      <c r="E253" s="221"/>
      <c r="F253" s="229"/>
      <c r="G253" s="221"/>
      <c r="H253" s="216"/>
      <c r="I253" s="135"/>
      <c r="J253" s="136"/>
      <c r="K253" s="18"/>
      <c r="L253" s="51" t="s">
        <v>283</v>
      </c>
      <c r="M253" s="124" t="s">
        <v>339</v>
      </c>
      <c r="N253" s="16">
        <v>1113672678</v>
      </c>
      <c r="O253" s="16" t="s">
        <v>2035</v>
      </c>
      <c r="P253" s="16">
        <v>3233993237</v>
      </c>
      <c r="Q253" s="143" t="s">
        <v>340</v>
      </c>
      <c r="R253" s="312"/>
      <c r="S253" s="6"/>
      <c r="T253" s="6"/>
    </row>
    <row r="254" spans="1:20" s="17" customFormat="1" ht="32.25" hidden="1" customHeight="1" x14ac:dyDescent="0.25">
      <c r="A254" s="225"/>
      <c r="B254" s="291"/>
      <c r="C254" s="221"/>
      <c r="D254" s="221"/>
      <c r="E254" s="221"/>
      <c r="F254" s="229"/>
      <c r="G254" s="221"/>
      <c r="H254" s="216"/>
      <c r="I254" s="135"/>
      <c r="J254" s="136"/>
      <c r="K254" s="18"/>
      <c r="L254" s="51" t="s">
        <v>283</v>
      </c>
      <c r="M254" s="6" t="s">
        <v>1066</v>
      </c>
      <c r="N254" s="16">
        <v>1130676037</v>
      </c>
      <c r="O254" s="6" t="s">
        <v>1067</v>
      </c>
      <c r="P254" s="6">
        <v>3103513687</v>
      </c>
      <c r="Q254" s="72" t="s">
        <v>1068</v>
      </c>
      <c r="R254" s="312"/>
      <c r="S254" s="6"/>
      <c r="T254" s="6"/>
    </row>
    <row r="255" spans="1:20" s="17" customFormat="1" ht="32.25" hidden="1" customHeight="1" x14ac:dyDescent="0.25">
      <c r="A255" s="225"/>
      <c r="B255" s="291"/>
      <c r="C255" s="221"/>
      <c r="D255" s="221"/>
      <c r="E255" s="221"/>
      <c r="F255" s="229"/>
      <c r="G255" s="221"/>
      <c r="H255" s="216"/>
      <c r="I255" s="135"/>
      <c r="J255" s="136"/>
      <c r="K255" s="18"/>
      <c r="L255" s="51" t="s">
        <v>283</v>
      </c>
      <c r="M255" s="6" t="s">
        <v>926</v>
      </c>
      <c r="N255" s="16">
        <v>1116233582</v>
      </c>
      <c r="O255" s="6" t="s">
        <v>333</v>
      </c>
      <c r="P255" s="6">
        <v>3174065305</v>
      </c>
      <c r="Q255" s="72" t="s">
        <v>927</v>
      </c>
      <c r="R255" s="312"/>
      <c r="S255" s="6"/>
      <c r="T255" s="6"/>
    </row>
    <row r="256" spans="1:20" s="17" customFormat="1" ht="32.25" hidden="1" customHeight="1" x14ac:dyDescent="0.25">
      <c r="A256" s="225"/>
      <c r="B256" s="291"/>
      <c r="C256" s="221"/>
      <c r="D256" s="221"/>
      <c r="E256" s="221"/>
      <c r="F256" s="229"/>
      <c r="G256" s="221"/>
      <c r="H256" s="216"/>
      <c r="I256" s="135"/>
      <c r="J256" s="136"/>
      <c r="K256" s="18"/>
      <c r="L256" s="51" t="s">
        <v>283</v>
      </c>
      <c r="M256" s="6" t="s">
        <v>334</v>
      </c>
      <c r="N256" s="6">
        <v>67045028</v>
      </c>
      <c r="O256" s="6" t="s">
        <v>335</v>
      </c>
      <c r="P256" s="6">
        <v>3215074502</v>
      </c>
      <c r="Q256" s="72" t="s">
        <v>329</v>
      </c>
      <c r="R256" s="312"/>
      <c r="S256" s="6"/>
      <c r="T256" s="6"/>
    </row>
    <row r="257" spans="1:20" s="17" customFormat="1" ht="32.25" hidden="1" customHeight="1" x14ac:dyDescent="0.25">
      <c r="A257" s="249"/>
      <c r="B257" s="281"/>
      <c r="C257" s="239"/>
      <c r="D257" s="239"/>
      <c r="E257" s="239"/>
      <c r="F257" s="240"/>
      <c r="G257" s="239"/>
      <c r="H257" s="246"/>
      <c r="I257" s="137"/>
      <c r="J257" s="138"/>
      <c r="K257" s="18"/>
      <c r="L257" s="51" t="s">
        <v>283</v>
      </c>
      <c r="M257" s="6" t="s">
        <v>336</v>
      </c>
      <c r="N257" s="6">
        <v>1144029456</v>
      </c>
      <c r="O257" s="6" t="s">
        <v>337</v>
      </c>
      <c r="P257" s="6">
        <v>3177797709</v>
      </c>
      <c r="Q257" s="72" t="s">
        <v>31</v>
      </c>
      <c r="R257" s="313"/>
      <c r="S257" s="6"/>
      <c r="T257" s="6"/>
    </row>
    <row r="258" spans="1:20" s="17" customFormat="1" ht="26.25" hidden="1" customHeight="1" x14ac:dyDescent="0.25">
      <c r="A258" s="253">
        <v>890303208</v>
      </c>
      <c r="B258" s="232" t="s">
        <v>32</v>
      </c>
      <c r="C258" s="215" t="s">
        <v>11</v>
      </c>
      <c r="D258" s="215" t="s">
        <v>315</v>
      </c>
      <c r="E258" s="215" t="s">
        <v>46</v>
      </c>
      <c r="F258" s="228">
        <v>3675</v>
      </c>
      <c r="G258" s="215" t="s">
        <v>9</v>
      </c>
      <c r="H258" s="215" t="s">
        <v>421</v>
      </c>
      <c r="I258" s="127" t="s">
        <v>2142</v>
      </c>
      <c r="J258" s="127" t="s">
        <v>2113</v>
      </c>
      <c r="K258" s="18" t="s">
        <v>187</v>
      </c>
      <c r="L258" s="19" t="s">
        <v>186</v>
      </c>
      <c r="M258" s="6" t="s">
        <v>1091</v>
      </c>
      <c r="N258" s="6">
        <v>1151961243</v>
      </c>
      <c r="O258" s="6" t="s">
        <v>1092</v>
      </c>
      <c r="P258" s="6">
        <v>3127729880</v>
      </c>
      <c r="Q258" s="72" t="s">
        <v>1093</v>
      </c>
      <c r="R258" s="244" t="s">
        <v>1429</v>
      </c>
      <c r="S258" s="6" t="s">
        <v>537</v>
      </c>
      <c r="T258" s="6" t="s">
        <v>2249</v>
      </c>
    </row>
    <row r="259" spans="1:20" s="17" customFormat="1" ht="26.25" hidden="1" customHeight="1" x14ac:dyDescent="0.25">
      <c r="A259" s="254"/>
      <c r="B259" s="233"/>
      <c r="C259" s="221"/>
      <c r="D259" s="221"/>
      <c r="E259" s="221"/>
      <c r="F259" s="229"/>
      <c r="G259" s="221"/>
      <c r="H259" s="216"/>
      <c r="I259" s="14" t="s">
        <v>1123</v>
      </c>
      <c r="J259" s="14" t="s">
        <v>1123</v>
      </c>
      <c r="K259" s="18"/>
      <c r="L259" s="19" t="s">
        <v>186</v>
      </c>
      <c r="M259" s="27" t="s">
        <v>316</v>
      </c>
      <c r="N259" s="6">
        <v>29114438</v>
      </c>
      <c r="O259" s="6" t="s">
        <v>317</v>
      </c>
      <c r="P259" s="6">
        <v>3155429553</v>
      </c>
      <c r="Q259" s="72" t="s">
        <v>318</v>
      </c>
      <c r="R259" s="245"/>
      <c r="S259" s="6"/>
      <c r="T259" s="6"/>
    </row>
    <row r="260" spans="1:20" s="17" customFormat="1" ht="26.25" hidden="1" customHeight="1" x14ac:dyDescent="0.25">
      <c r="A260" s="254"/>
      <c r="B260" s="233"/>
      <c r="C260" s="221"/>
      <c r="D260" s="221"/>
      <c r="E260" s="221"/>
      <c r="F260" s="229"/>
      <c r="G260" s="221"/>
      <c r="H260" s="216"/>
      <c r="I260" s="14" t="s">
        <v>1123</v>
      </c>
      <c r="J260" s="14" t="s">
        <v>1123</v>
      </c>
      <c r="K260" s="18"/>
      <c r="L260" s="19" t="s">
        <v>186</v>
      </c>
      <c r="M260" s="27" t="s">
        <v>1267</v>
      </c>
      <c r="N260" s="6">
        <v>1143854965</v>
      </c>
      <c r="O260" s="6" t="s">
        <v>714</v>
      </c>
      <c r="P260" s="6">
        <v>3163252075</v>
      </c>
      <c r="Q260" s="72" t="s">
        <v>1268</v>
      </c>
      <c r="R260" s="245"/>
      <c r="S260" s="6"/>
      <c r="T260" s="20"/>
    </row>
    <row r="261" spans="1:20" s="17" customFormat="1" ht="26.25" hidden="1" customHeight="1" x14ac:dyDescent="0.25">
      <c r="A261" s="254"/>
      <c r="B261" s="233"/>
      <c r="C261" s="221"/>
      <c r="D261" s="221"/>
      <c r="E261" s="221"/>
      <c r="F261" s="229"/>
      <c r="G261" s="221"/>
      <c r="H261" s="216"/>
      <c r="I261" s="14" t="s">
        <v>1123</v>
      </c>
      <c r="J261" s="14" t="s">
        <v>1123</v>
      </c>
      <c r="K261" s="18"/>
      <c r="L261" s="19" t="s">
        <v>186</v>
      </c>
      <c r="M261" s="27" t="s">
        <v>993</v>
      </c>
      <c r="N261" s="6">
        <v>76150032</v>
      </c>
      <c r="O261" s="16" t="s">
        <v>994</v>
      </c>
      <c r="P261" s="6">
        <v>3103719410</v>
      </c>
      <c r="Q261" s="72" t="s">
        <v>992</v>
      </c>
      <c r="R261" s="245"/>
      <c r="S261" s="6"/>
      <c r="T261" s="20"/>
    </row>
    <row r="262" spans="1:20" s="17" customFormat="1" ht="26.25" hidden="1" customHeight="1" x14ac:dyDescent="0.25">
      <c r="A262" s="255"/>
      <c r="B262" s="252"/>
      <c r="C262" s="239"/>
      <c r="D262" s="239"/>
      <c r="E262" s="239"/>
      <c r="F262" s="240"/>
      <c r="G262" s="239"/>
      <c r="H262" s="246"/>
      <c r="I262" s="14" t="s">
        <v>1123</v>
      </c>
      <c r="J262" s="14" t="s">
        <v>1123</v>
      </c>
      <c r="K262" s="18"/>
      <c r="L262" s="19" t="s">
        <v>186</v>
      </c>
      <c r="M262" s="4" t="s">
        <v>319</v>
      </c>
      <c r="N262" s="4">
        <v>31446539</v>
      </c>
      <c r="O262" s="4" t="s">
        <v>320</v>
      </c>
      <c r="P262" s="4">
        <v>3004236044</v>
      </c>
      <c r="Q262" s="72" t="s">
        <v>321</v>
      </c>
      <c r="R262" s="257"/>
      <c r="S262" s="6"/>
      <c r="T262" s="6"/>
    </row>
    <row r="263" spans="1:20" s="17" customFormat="1" ht="29.25" hidden="1" customHeight="1" x14ac:dyDescent="0.25">
      <c r="A263" s="224">
        <v>890300208</v>
      </c>
      <c r="B263" s="288" t="s">
        <v>36</v>
      </c>
      <c r="C263" s="215" t="s">
        <v>37</v>
      </c>
      <c r="D263" s="215" t="s">
        <v>779</v>
      </c>
      <c r="E263" s="215" t="s">
        <v>38</v>
      </c>
      <c r="F263" s="228">
        <v>206</v>
      </c>
      <c r="G263" s="215" t="s">
        <v>26</v>
      </c>
      <c r="H263" s="215" t="s">
        <v>420</v>
      </c>
      <c r="I263" s="127" t="s">
        <v>249</v>
      </c>
      <c r="J263" s="127" t="s">
        <v>1113</v>
      </c>
      <c r="K263" s="103" t="s">
        <v>202</v>
      </c>
      <c r="L263" s="19" t="s">
        <v>186</v>
      </c>
      <c r="M263" s="6" t="s">
        <v>780</v>
      </c>
      <c r="N263" s="6">
        <v>38669197</v>
      </c>
      <c r="O263" s="6" t="s">
        <v>781</v>
      </c>
      <c r="P263" s="6">
        <v>3128847311</v>
      </c>
      <c r="Q263" s="64" t="s">
        <v>782</v>
      </c>
      <c r="R263" s="241"/>
      <c r="S263" s="6"/>
      <c r="T263" s="6"/>
    </row>
    <row r="264" spans="1:20" s="17" customFormat="1" ht="29.25" hidden="1" customHeight="1" x14ac:dyDescent="0.25">
      <c r="A264" s="225"/>
      <c r="B264" s="301"/>
      <c r="C264" s="221"/>
      <c r="D264" s="221"/>
      <c r="E264" s="221"/>
      <c r="F264" s="229"/>
      <c r="G264" s="221"/>
      <c r="H264" s="216"/>
      <c r="I264" s="14" t="s">
        <v>1123</v>
      </c>
      <c r="J264" s="14" t="s">
        <v>1123</v>
      </c>
      <c r="K264" s="18"/>
      <c r="L264" s="19" t="s">
        <v>186</v>
      </c>
      <c r="M264" s="6" t="s">
        <v>783</v>
      </c>
      <c r="N264" s="6">
        <v>1116553096</v>
      </c>
      <c r="O264" s="6" t="s">
        <v>784</v>
      </c>
      <c r="P264" s="6">
        <v>3202793616</v>
      </c>
      <c r="Q264" s="64" t="s">
        <v>785</v>
      </c>
      <c r="R264" s="242"/>
      <c r="S264" s="6"/>
      <c r="T264" s="6"/>
    </row>
    <row r="265" spans="1:20" s="17" customFormat="1" ht="29.25" hidden="1" customHeight="1" x14ac:dyDescent="0.25">
      <c r="A265" s="225"/>
      <c r="B265" s="301"/>
      <c r="C265" s="221"/>
      <c r="D265" s="221"/>
      <c r="E265" s="221"/>
      <c r="F265" s="229"/>
      <c r="G265" s="221"/>
      <c r="H265" s="216"/>
      <c r="I265" s="14" t="s">
        <v>1123</v>
      </c>
      <c r="J265" s="14" t="s">
        <v>1123</v>
      </c>
      <c r="K265" s="18"/>
      <c r="L265" s="19" t="s">
        <v>186</v>
      </c>
      <c r="M265" s="6" t="s">
        <v>917</v>
      </c>
      <c r="N265" s="6">
        <v>31536412</v>
      </c>
      <c r="O265" s="6" t="s">
        <v>918</v>
      </c>
      <c r="P265" s="6">
        <v>3206491784</v>
      </c>
      <c r="Q265" s="64" t="s">
        <v>919</v>
      </c>
      <c r="R265" s="242"/>
      <c r="S265" s="6"/>
      <c r="T265" s="6"/>
    </row>
    <row r="266" spans="1:20" s="17" customFormat="1" ht="29.25" hidden="1" customHeight="1" x14ac:dyDescent="0.25">
      <c r="A266" s="249"/>
      <c r="B266" s="289"/>
      <c r="C266" s="239"/>
      <c r="D266" s="239"/>
      <c r="E266" s="239"/>
      <c r="F266" s="240"/>
      <c r="G266" s="239"/>
      <c r="H266" s="246"/>
      <c r="I266" s="14" t="s">
        <v>1123</v>
      </c>
      <c r="J266" s="14" t="s">
        <v>1123</v>
      </c>
      <c r="K266" s="18"/>
      <c r="L266" s="19" t="s">
        <v>186</v>
      </c>
      <c r="M266" s="6" t="s">
        <v>786</v>
      </c>
      <c r="N266" s="6">
        <v>66759732</v>
      </c>
      <c r="O266" s="6" t="s">
        <v>476</v>
      </c>
      <c r="P266" s="6" t="s">
        <v>787</v>
      </c>
      <c r="Q266" s="64" t="s">
        <v>39</v>
      </c>
      <c r="R266" s="243"/>
      <c r="S266" s="6"/>
      <c r="T266" s="6"/>
    </row>
    <row r="267" spans="1:20" s="17" customFormat="1" ht="26.25" hidden="1" customHeight="1" x14ac:dyDescent="0.25">
      <c r="A267" s="253">
        <v>805004875</v>
      </c>
      <c r="B267" s="232" t="s">
        <v>54</v>
      </c>
      <c r="C267" s="215" t="s">
        <v>7</v>
      </c>
      <c r="D267" s="215" t="s">
        <v>381</v>
      </c>
      <c r="E267" s="215" t="s">
        <v>55</v>
      </c>
      <c r="F267" s="228">
        <v>580</v>
      </c>
      <c r="G267" s="215" t="s">
        <v>9</v>
      </c>
      <c r="H267" s="215" t="s">
        <v>419</v>
      </c>
      <c r="I267" s="127" t="s">
        <v>1108</v>
      </c>
      <c r="J267" s="127" t="s">
        <v>184</v>
      </c>
      <c r="K267" s="18" t="s">
        <v>187</v>
      </c>
      <c r="L267" s="19" t="s">
        <v>186</v>
      </c>
      <c r="M267" s="4" t="s">
        <v>370</v>
      </c>
      <c r="N267" s="4">
        <v>66684254</v>
      </c>
      <c r="O267" s="4" t="s">
        <v>371</v>
      </c>
      <c r="P267" s="4" t="s">
        <v>372</v>
      </c>
      <c r="Q267" s="72" t="s">
        <v>373</v>
      </c>
      <c r="R267" s="244" t="s">
        <v>1423</v>
      </c>
      <c r="S267" s="6"/>
      <c r="T267" s="6"/>
    </row>
    <row r="268" spans="1:20" s="17" customFormat="1" ht="26.25" hidden="1" customHeight="1" x14ac:dyDescent="0.25">
      <c r="A268" s="254"/>
      <c r="B268" s="233"/>
      <c r="C268" s="221"/>
      <c r="D268" s="221"/>
      <c r="E268" s="221"/>
      <c r="F268" s="229"/>
      <c r="G268" s="221"/>
      <c r="H268" s="216"/>
      <c r="I268" s="14" t="s">
        <v>1123</v>
      </c>
      <c r="J268" s="14" t="s">
        <v>1123</v>
      </c>
      <c r="K268" s="18"/>
      <c r="L268" s="19" t="s">
        <v>186</v>
      </c>
      <c r="M268" s="4" t="s">
        <v>874</v>
      </c>
      <c r="N268" s="45"/>
      <c r="O268" s="4" t="s">
        <v>875</v>
      </c>
      <c r="P268" s="4">
        <v>3116298851</v>
      </c>
      <c r="Q268" s="72" t="s">
        <v>873</v>
      </c>
      <c r="R268" s="247"/>
      <c r="S268" s="6"/>
      <c r="T268" s="6"/>
    </row>
    <row r="269" spans="1:20" s="17" customFormat="1" ht="26.25" hidden="1" customHeight="1" x14ac:dyDescent="0.25">
      <c r="A269" s="254"/>
      <c r="B269" s="233"/>
      <c r="C269" s="221"/>
      <c r="D269" s="221"/>
      <c r="E269" s="221"/>
      <c r="F269" s="229"/>
      <c r="G269" s="221"/>
      <c r="H269" s="216"/>
      <c r="I269" s="14" t="s">
        <v>1123</v>
      </c>
      <c r="J269" s="14" t="s">
        <v>1123</v>
      </c>
      <c r="K269" s="18"/>
      <c r="L269" s="19" t="s">
        <v>186</v>
      </c>
      <c r="M269" s="4" t="s">
        <v>882</v>
      </c>
      <c r="N269" s="4">
        <v>66996464</v>
      </c>
      <c r="O269" s="4" t="s">
        <v>883</v>
      </c>
      <c r="P269" s="4">
        <v>3003231572</v>
      </c>
      <c r="Q269" s="72" t="s">
        <v>884</v>
      </c>
      <c r="R269" s="247"/>
      <c r="S269" s="6"/>
      <c r="T269" s="6"/>
    </row>
    <row r="270" spans="1:20" s="17" customFormat="1" ht="26.25" hidden="1" customHeight="1" x14ac:dyDescent="0.25">
      <c r="A270" s="254"/>
      <c r="B270" s="233"/>
      <c r="C270" s="221"/>
      <c r="D270" s="221"/>
      <c r="E270" s="221"/>
      <c r="F270" s="229"/>
      <c r="G270" s="221"/>
      <c r="H270" s="216"/>
      <c r="I270" s="14" t="s">
        <v>1123</v>
      </c>
      <c r="J270" s="14" t="s">
        <v>1123</v>
      </c>
      <c r="K270" s="18"/>
      <c r="L270" s="19" t="s">
        <v>186</v>
      </c>
      <c r="M270" s="6" t="s">
        <v>374</v>
      </c>
      <c r="N270" s="6">
        <v>1113682105</v>
      </c>
      <c r="O270" s="6" t="s">
        <v>375</v>
      </c>
      <c r="P270" s="6">
        <v>3235948479</v>
      </c>
      <c r="Q270" s="72" t="s">
        <v>376</v>
      </c>
      <c r="R270" s="247"/>
      <c r="S270" s="6"/>
      <c r="T270" s="20"/>
    </row>
    <row r="271" spans="1:20" s="17" customFormat="1" ht="26.25" hidden="1" customHeight="1" x14ac:dyDescent="0.25">
      <c r="A271" s="255"/>
      <c r="B271" s="252"/>
      <c r="C271" s="239"/>
      <c r="D271" s="239"/>
      <c r="E271" s="239"/>
      <c r="F271" s="240"/>
      <c r="G271" s="239"/>
      <c r="H271" s="246"/>
      <c r="I271" s="14" t="s">
        <v>1123</v>
      </c>
      <c r="J271" s="14" t="s">
        <v>1123</v>
      </c>
      <c r="K271" s="18"/>
      <c r="L271" s="19" t="s">
        <v>186</v>
      </c>
      <c r="M271" s="6" t="s">
        <v>377</v>
      </c>
      <c r="N271" s="6">
        <v>16458420</v>
      </c>
      <c r="O271" s="6" t="s">
        <v>378</v>
      </c>
      <c r="P271" s="6" t="s">
        <v>379</v>
      </c>
      <c r="Q271" s="72" t="s">
        <v>380</v>
      </c>
      <c r="R271" s="248"/>
      <c r="S271" s="6"/>
      <c r="T271" s="6"/>
    </row>
    <row r="272" spans="1:20" s="17" customFormat="1" ht="28.5" customHeight="1" x14ac:dyDescent="0.25">
      <c r="A272" s="224">
        <v>890300225</v>
      </c>
      <c r="B272" s="288" t="s">
        <v>87</v>
      </c>
      <c r="C272" s="215" t="s">
        <v>11</v>
      </c>
      <c r="D272" s="215" t="s">
        <v>969</v>
      </c>
      <c r="E272" s="215" t="s">
        <v>88</v>
      </c>
      <c r="F272" s="228">
        <v>1182</v>
      </c>
      <c r="G272" s="215" t="s">
        <v>9</v>
      </c>
      <c r="H272" s="215" t="s">
        <v>417</v>
      </c>
      <c r="I272" s="127" t="s">
        <v>449</v>
      </c>
      <c r="J272" s="127" t="s">
        <v>296</v>
      </c>
      <c r="K272" s="103" t="s">
        <v>202</v>
      </c>
      <c r="L272" s="19" t="s">
        <v>186</v>
      </c>
      <c r="M272" s="4" t="s">
        <v>710</v>
      </c>
      <c r="N272" s="4">
        <v>1144188021</v>
      </c>
      <c r="O272" s="4" t="s">
        <v>711</v>
      </c>
      <c r="P272" s="4">
        <v>3206332026</v>
      </c>
      <c r="Q272" s="72" t="s">
        <v>712</v>
      </c>
      <c r="R272" s="303" t="s">
        <v>1565</v>
      </c>
      <c r="S272" s="6" t="s">
        <v>895</v>
      </c>
      <c r="T272" s="6" t="s">
        <v>2228</v>
      </c>
    </row>
    <row r="273" spans="1:20" s="17" customFormat="1" ht="28.5" hidden="1" customHeight="1" x14ac:dyDescent="0.25">
      <c r="A273" s="225"/>
      <c r="B273" s="301"/>
      <c r="C273" s="221"/>
      <c r="D273" s="221"/>
      <c r="E273" s="221"/>
      <c r="F273" s="229"/>
      <c r="G273" s="221"/>
      <c r="H273" s="216"/>
      <c r="I273" s="14" t="s">
        <v>1123</v>
      </c>
      <c r="J273" s="14" t="s">
        <v>1123</v>
      </c>
      <c r="K273" s="18"/>
      <c r="L273" s="19" t="s">
        <v>186</v>
      </c>
      <c r="M273" s="4" t="s">
        <v>713</v>
      </c>
      <c r="N273" s="4">
        <v>1151966583</v>
      </c>
      <c r="O273" s="4" t="s">
        <v>714</v>
      </c>
      <c r="P273" s="4">
        <v>3235790544</v>
      </c>
      <c r="Q273" s="72" t="s">
        <v>715</v>
      </c>
      <c r="R273" s="304"/>
      <c r="S273" s="6"/>
      <c r="T273" s="6"/>
    </row>
    <row r="274" spans="1:20" s="17" customFormat="1" ht="28.5" hidden="1" customHeight="1" x14ac:dyDescent="0.25">
      <c r="A274" s="225"/>
      <c r="B274" s="301"/>
      <c r="C274" s="221"/>
      <c r="D274" s="221"/>
      <c r="E274" s="221"/>
      <c r="F274" s="229"/>
      <c r="G274" s="221"/>
      <c r="H274" s="216"/>
      <c r="I274" s="14" t="s">
        <v>1123</v>
      </c>
      <c r="J274" s="14" t="s">
        <v>1123</v>
      </c>
      <c r="K274" s="18"/>
      <c r="L274" s="19" t="s">
        <v>186</v>
      </c>
      <c r="M274" s="4" t="s">
        <v>716</v>
      </c>
      <c r="N274" s="4">
        <v>1144174340</v>
      </c>
      <c r="O274" s="4" t="s">
        <v>717</v>
      </c>
      <c r="P274" s="4">
        <v>3206323359</v>
      </c>
      <c r="Q274" s="72" t="s">
        <v>718</v>
      </c>
      <c r="R274" s="304"/>
      <c r="S274" s="6"/>
      <c r="T274" s="6"/>
    </row>
    <row r="275" spans="1:20" s="17" customFormat="1" ht="28.5" hidden="1" customHeight="1" x14ac:dyDescent="0.25">
      <c r="A275" s="225"/>
      <c r="B275" s="301"/>
      <c r="C275" s="221"/>
      <c r="D275" s="221"/>
      <c r="E275" s="221"/>
      <c r="F275" s="229"/>
      <c r="G275" s="221"/>
      <c r="H275" s="216"/>
      <c r="I275" s="14" t="s">
        <v>1123</v>
      </c>
      <c r="J275" s="14" t="s">
        <v>1123</v>
      </c>
      <c r="K275" s="18"/>
      <c r="L275" s="19" t="s">
        <v>186</v>
      </c>
      <c r="M275" s="4" t="s">
        <v>954</v>
      </c>
      <c r="N275" s="4">
        <v>1113532068</v>
      </c>
      <c r="O275" s="4" t="s">
        <v>955</v>
      </c>
      <c r="P275" s="4">
        <v>3105963201</v>
      </c>
      <c r="Q275" s="72" t="s">
        <v>956</v>
      </c>
      <c r="R275" s="304"/>
      <c r="S275" s="6"/>
      <c r="T275" s="6"/>
    </row>
    <row r="276" spans="1:20" s="17" customFormat="1" ht="28.5" hidden="1" customHeight="1" x14ac:dyDescent="0.25">
      <c r="A276" s="225"/>
      <c r="B276" s="301"/>
      <c r="C276" s="221"/>
      <c r="D276" s="221"/>
      <c r="E276" s="221"/>
      <c r="F276" s="229"/>
      <c r="G276" s="221"/>
      <c r="H276" s="216"/>
      <c r="I276" s="14" t="s">
        <v>1123</v>
      </c>
      <c r="J276" s="14" t="s">
        <v>1123</v>
      </c>
      <c r="K276" s="18"/>
      <c r="L276" s="19" t="s">
        <v>186</v>
      </c>
      <c r="M276" s="4" t="s">
        <v>957</v>
      </c>
      <c r="N276" s="4">
        <v>37392399</v>
      </c>
      <c r="O276" s="4" t="s">
        <v>958</v>
      </c>
      <c r="P276" s="4">
        <v>3117016499</v>
      </c>
      <c r="Q276" s="72" t="s">
        <v>959</v>
      </c>
      <c r="R276" s="304"/>
      <c r="S276" s="6"/>
      <c r="T276" s="6"/>
    </row>
    <row r="277" spans="1:20" s="17" customFormat="1" ht="28.5" hidden="1" customHeight="1" x14ac:dyDescent="0.25">
      <c r="A277" s="225"/>
      <c r="B277" s="301"/>
      <c r="C277" s="221"/>
      <c r="D277" s="221"/>
      <c r="E277" s="221"/>
      <c r="F277" s="229"/>
      <c r="G277" s="221"/>
      <c r="H277" s="216"/>
      <c r="I277" s="14" t="s">
        <v>1123</v>
      </c>
      <c r="J277" s="14" t="s">
        <v>1123</v>
      </c>
      <c r="K277" s="18"/>
      <c r="L277" s="19" t="s">
        <v>186</v>
      </c>
      <c r="M277" s="4" t="s">
        <v>1200</v>
      </c>
      <c r="N277" s="4">
        <v>1107049197</v>
      </c>
      <c r="O277" s="4" t="s">
        <v>1201</v>
      </c>
      <c r="P277" s="4">
        <v>3113744040</v>
      </c>
      <c r="Q277" s="72" t="s">
        <v>1199</v>
      </c>
      <c r="R277" s="304"/>
      <c r="S277" s="6"/>
      <c r="T277" s="6"/>
    </row>
    <row r="278" spans="1:20" s="17" customFormat="1" ht="28.5" hidden="1" customHeight="1" x14ac:dyDescent="0.25">
      <c r="A278" s="225"/>
      <c r="B278" s="301"/>
      <c r="C278" s="221"/>
      <c r="D278" s="221"/>
      <c r="E278" s="221"/>
      <c r="F278" s="229"/>
      <c r="G278" s="221"/>
      <c r="H278" s="216"/>
      <c r="I278" s="14" t="s">
        <v>1123</v>
      </c>
      <c r="J278" s="14" t="s">
        <v>1123</v>
      </c>
      <c r="K278" s="18"/>
      <c r="L278" s="19" t="s">
        <v>186</v>
      </c>
      <c r="M278" s="4" t="s">
        <v>1088</v>
      </c>
      <c r="N278" s="4">
        <v>1143843803</v>
      </c>
      <c r="O278" s="4" t="s">
        <v>1090</v>
      </c>
      <c r="P278" s="4">
        <v>3107275253</v>
      </c>
      <c r="Q278" s="72" t="s">
        <v>1089</v>
      </c>
      <c r="R278" s="304"/>
      <c r="S278" s="6"/>
      <c r="T278" s="6"/>
    </row>
    <row r="279" spans="1:20" s="17" customFormat="1" ht="28.5" hidden="1" customHeight="1" x14ac:dyDescent="0.25">
      <c r="A279" s="225"/>
      <c r="B279" s="301"/>
      <c r="C279" s="221"/>
      <c r="D279" s="221"/>
      <c r="E279" s="221"/>
      <c r="F279" s="229"/>
      <c r="G279" s="221"/>
      <c r="H279" s="216"/>
      <c r="I279" s="14" t="s">
        <v>1123</v>
      </c>
      <c r="J279" s="14" t="s">
        <v>1123</v>
      </c>
      <c r="K279" s="18"/>
      <c r="L279" s="19" t="s">
        <v>186</v>
      </c>
      <c r="M279" s="4" t="s">
        <v>344</v>
      </c>
      <c r="N279" s="4">
        <v>1022403479</v>
      </c>
      <c r="O279" s="4" t="s">
        <v>971</v>
      </c>
      <c r="P279" s="4">
        <v>3133877305</v>
      </c>
      <c r="Q279" s="72" t="s">
        <v>970</v>
      </c>
      <c r="R279" s="304"/>
      <c r="S279" s="6"/>
      <c r="T279" s="6"/>
    </row>
    <row r="280" spans="1:20" s="38" customFormat="1" ht="28.5" hidden="1" customHeight="1" x14ac:dyDescent="0.25">
      <c r="A280" s="249"/>
      <c r="B280" s="289"/>
      <c r="C280" s="239"/>
      <c r="D280" s="239"/>
      <c r="E280" s="239"/>
      <c r="F280" s="240"/>
      <c r="G280" s="239"/>
      <c r="H280" s="246"/>
      <c r="I280" s="14" t="s">
        <v>1123</v>
      </c>
      <c r="J280" s="14" t="s">
        <v>1123</v>
      </c>
      <c r="K280" s="18"/>
      <c r="L280" s="19" t="s">
        <v>186</v>
      </c>
      <c r="M280" s="4" t="s">
        <v>719</v>
      </c>
      <c r="N280" s="4">
        <v>1130678900</v>
      </c>
      <c r="O280" s="4" t="s">
        <v>972</v>
      </c>
      <c r="P280" s="4">
        <v>3145463621</v>
      </c>
      <c r="Q280" s="72" t="s">
        <v>720</v>
      </c>
      <c r="R280" s="305"/>
      <c r="S280" s="6"/>
      <c r="T280" s="6"/>
    </row>
    <row r="281" spans="1:20" s="17" customFormat="1" ht="24.75" hidden="1" customHeight="1" x14ac:dyDescent="0.25">
      <c r="A281" s="253">
        <v>890301884</v>
      </c>
      <c r="B281" s="232" t="s">
        <v>91</v>
      </c>
      <c r="C281" s="215" t="s">
        <v>11</v>
      </c>
      <c r="D281" s="215" t="s">
        <v>314</v>
      </c>
      <c r="E281" s="215" t="s">
        <v>92</v>
      </c>
      <c r="F281" s="228">
        <v>4802</v>
      </c>
      <c r="G281" s="215" t="s">
        <v>9</v>
      </c>
      <c r="H281" s="215" t="s">
        <v>416</v>
      </c>
      <c r="I281" s="127" t="s">
        <v>1409</v>
      </c>
      <c r="J281" s="127" t="s">
        <v>1404</v>
      </c>
      <c r="K281" s="103" t="s">
        <v>202</v>
      </c>
      <c r="L281" s="19" t="s">
        <v>186</v>
      </c>
      <c r="M281" s="6" t="s">
        <v>299</v>
      </c>
      <c r="N281" s="34">
        <v>1130653466</v>
      </c>
      <c r="O281" s="16" t="s">
        <v>300</v>
      </c>
      <c r="P281" s="6">
        <v>3137204965</v>
      </c>
      <c r="Q281" s="72" t="s">
        <v>301</v>
      </c>
      <c r="R281" s="244" t="s">
        <v>2032</v>
      </c>
      <c r="S281" s="6"/>
      <c r="T281" s="6"/>
    </row>
    <row r="282" spans="1:20" s="17" customFormat="1" ht="24.75" hidden="1" customHeight="1" x14ac:dyDescent="0.25">
      <c r="A282" s="254"/>
      <c r="B282" s="233"/>
      <c r="C282" s="221"/>
      <c r="D282" s="221"/>
      <c r="E282" s="221"/>
      <c r="F282" s="229"/>
      <c r="G282" s="221"/>
      <c r="H282" s="216"/>
      <c r="I282" s="14" t="s">
        <v>1123</v>
      </c>
      <c r="J282" s="14" t="s">
        <v>1123</v>
      </c>
      <c r="K282" s="18"/>
      <c r="L282" s="19" t="s">
        <v>186</v>
      </c>
      <c r="M282" s="6" t="s">
        <v>302</v>
      </c>
      <c r="N282" s="6">
        <v>66777276</v>
      </c>
      <c r="O282" s="6" t="s">
        <v>303</v>
      </c>
      <c r="P282" s="6">
        <v>3103758767</v>
      </c>
      <c r="Q282" s="72" t="s">
        <v>93</v>
      </c>
      <c r="R282" s="245"/>
      <c r="S282" s="7"/>
      <c r="T282" s="6"/>
    </row>
    <row r="283" spans="1:20" s="17" customFormat="1" ht="24.75" hidden="1" customHeight="1" x14ac:dyDescent="0.25">
      <c r="A283" s="254"/>
      <c r="B283" s="233"/>
      <c r="C283" s="221"/>
      <c r="D283" s="221"/>
      <c r="E283" s="221"/>
      <c r="F283" s="229"/>
      <c r="G283" s="221"/>
      <c r="H283" s="216"/>
      <c r="I283" s="14" t="s">
        <v>1123</v>
      </c>
      <c r="J283" s="14" t="s">
        <v>1123</v>
      </c>
      <c r="K283" s="18"/>
      <c r="L283" s="19" t="s">
        <v>186</v>
      </c>
      <c r="M283" s="4" t="s">
        <v>304</v>
      </c>
      <c r="N283" s="4">
        <v>1144046320</v>
      </c>
      <c r="O283" s="4" t="s">
        <v>305</v>
      </c>
      <c r="P283" s="4">
        <v>3206732940</v>
      </c>
      <c r="Q283" s="72" t="s">
        <v>306</v>
      </c>
      <c r="R283" s="245"/>
      <c r="S283" s="6"/>
      <c r="T283" s="6"/>
    </row>
    <row r="284" spans="1:20" s="17" customFormat="1" ht="24.75" hidden="1" customHeight="1" x14ac:dyDescent="0.25">
      <c r="A284" s="254"/>
      <c r="B284" s="233"/>
      <c r="C284" s="221"/>
      <c r="D284" s="221"/>
      <c r="E284" s="221"/>
      <c r="F284" s="229"/>
      <c r="G284" s="221"/>
      <c r="H284" s="216"/>
      <c r="I284" s="14" t="s">
        <v>1123</v>
      </c>
      <c r="J284" s="14" t="s">
        <v>1123</v>
      </c>
      <c r="K284" s="18"/>
      <c r="L284" s="19" t="s">
        <v>186</v>
      </c>
      <c r="M284" s="4" t="s">
        <v>307</v>
      </c>
      <c r="N284" s="4">
        <v>1152438468</v>
      </c>
      <c r="O284" s="4" t="s">
        <v>308</v>
      </c>
      <c r="P284" s="4">
        <v>3116304405</v>
      </c>
      <c r="Q284" s="72" t="s">
        <v>309</v>
      </c>
      <c r="R284" s="245"/>
      <c r="S284" s="7"/>
      <c r="T284" s="6"/>
    </row>
    <row r="285" spans="1:20" s="17" customFormat="1" ht="24.75" hidden="1" customHeight="1" x14ac:dyDescent="0.25">
      <c r="A285" s="254"/>
      <c r="B285" s="233"/>
      <c r="C285" s="221"/>
      <c r="D285" s="221"/>
      <c r="E285" s="221"/>
      <c r="F285" s="229"/>
      <c r="G285" s="221"/>
      <c r="H285" s="216"/>
      <c r="I285" s="14" t="s">
        <v>1123</v>
      </c>
      <c r="J285" s="14" t="s">
        <v>1123</v>
      </c>
      <c r="K285" s="18"/>
      <c r="L285" s="19" t="s">
        <v>186</v>
      </c>
      <c r="M285" s="47" t="s">
        <v>310</v>
      </c>
      <c r="N285" s="47">
        <v>1026590344</v>
      </c>
      <c r="O285" s="47" t="s">
        <v>311</v>
      </c>
      <c r="P285" s="47" t="s">
        <v>312</v>
      </c>
      <c r="Q285" s="152" t="s">
        <v>313</v>
      </c>
      <c r="R285" s="245"/>
      <c r="S285" s="47"/>
      <c r="T285" s="47"/>
    </row>
    <row r="286" spans="1:20" s="17" customFormat="1" ht="83.25" hidden="1" customHeight="1" x14ac:dyDescent="0.25">
      <c r="A286" s="94">
        <v>890301163</v>
      </c>
      <c r="B286" s="95" t="s">
        <v>1001</v>
      </c>
      <c r="C286" s="18" t="s">
        <v>11</v>
      </c>
      <c r="D286" s="18" t="s">
        <v>314</v>
      </c>
      <c r="E286" s="18" t="s">
        <v>1002</v>
      </c>
      <c r="F286" s="24">
        <v>1674</v>
      </c>
      <c r="G286" s="18" t="s">
        <v>1003</v>
      </c>
      <c r="H286" s="18" t="s">
        <v>1004</v>
      </c>
      <c r="I286" s="128" t="s">
        <v>1412</v>
      </c>
      <c r="J286" s="128" t="s">
        <v>1301</v>
      </c>
      <c r="K286" s="103" t="s">
        <v>202</v>
      </c>
      <c r="L286" s="19" t="s">
        <v>186</v>
      </c>
      <c r="M286" s="4" t="s">
        <v>304</v>
      </c>
      <c r="N286" s="4">
        <v>1144046320</v>
      </c>
      <c r="O286" s="4" t="s">
        <v>305</v>
      </c>
      <c r="P286" s="4">
        <v>3206732940</v>
      </c>
      <c r="Q286" s="72" t="s">
        <v>306</v>
      </c>
      <c r="R286" s="96" t="s">
        <v>2032</v>
      </c>
      <c r="S286" s="7"/>
      <c r="T286" s="6"/>
    </row>
    <row r="287" spans="1:20" s="17" customFormat="1" ht="27" hidden="1" customHeight="1" x14ac:dyDescent="0.25">
      <c r="A287" s="234">
        <v>890301584</v>
      </c>
      <c r="B287" s="235" t="s">
        <v>101</v>
      </c>
      <c r="C287" s="218" t="s">
        <v>11</v>
      </c>
      <c r="D287" s="236" t="s">
        <v>788</v>
      </c>
      <c r="E287" s="215" t="s">
        <v>102</v>
      </c>
      <c r="F287" s="228">
        <v>1307</v>
      </c>
      <c r="G287" s="215" t="s">
        <v>9</v>
      </c>
      <c r="H287" s="218" t="s">
        <v>412</v>
      </c>
      <c r="I287" s="91" t="s">
        <v>1024</v>
      </c>
      <c r="J287" s="91" t="s">
        <v>447</v>
      </c>
      <c r="K287" s="103" t="s">
        <v>202</v>
      </c>
      <c r="L287" s="25" t="s">
        <v>186</v>
      </c>
      <c r="M287" s="4" t="s">
        <v>789</v>
      </c>
      <c r="N287" s="4">
        <v>1022346143</v>
      </c>
      <c r="O287" s="4" t="s">
        <v>790</v>
      </c>
      <c r="P287" s="4">
        <v>3142747515</v>
      </c>
      <c r="Q287" s="64" t="s">
        <v>103</v>
      </c>
      <c r="R287" s="241"/>
      <c r="S287" s="6"/>
      <c r="T287" s="6"/>
    </row>
    <row r="288" spans="1:20" s="17" customFormat="1" ht="27" hidden="1" customHeight="1" x14ac:dyDescent="0.25">
      <c r="A288" s="234"/>
      <c r="B288" s="235"/>
      <c r="C288" s="218"/>
      <c r="D288" s="237"/>
      <c r="E288" s="221"/>
      <c r="F288" s="229"/>
      <c r="G288" s="221"/>
      <c r="H288" s="220"/>
      <c r="I288" s="133"/>
      <c r="J288" s="134"/>
      <c r="K288" s="18"/>
      <c r="L288" s="25" t="s">
        <v>186</v>
      </c>
      <c r="M288" s="4" t="s">
        <v>791</v>
      </c>
      <c r="N288" s="4">
        <v>1016040601</v>
      </c>
      <c r="O288" s="39" t="s">
        <v>792</v>
      </c>
      <c r="P288" s="4">
        <v>3022281152</v>
      </c>
      <c r="Q288" s="67" t="s">
        <v>793</v>
      </c>
      <c r="R288" s="242"/>
      <c r="S288" s="6"/>
      <c r="T288" s="6"/>
    </row>
    <row r="289" spans="1:20" s="17" customFormat="1" ht="27" hidden="1" customHeight="1" x14ac:dyDescent="0.25">
      <c r="A289" s="234"/>
      <c r="B289" s="235"/>
      <c r="C289" s="218"/>
      <c r="D289" s="237"/>
      <c r="E289" s="221"/>
      <c r="F289" s="229"/>
      <c r="G289" s="221"/>
      <c r="H289" s="220"/>
      <c r="I289" s="135"/>
      <c r="J289" s="136"/>
      <c r="K289" s="18"/>
      <c r="L289" s="25" t="s">
        <v>186</v>
      </c>
      <c r="M289" s="4" t="s">
        <v>1018</v>
      </c>
      <c r="N289" s="4">
        <v>53176491</v>
      </c>
      <c r="O289" s="4" t="s">
        <v>1019</v>
      </c>
      <c r="P289" s="4">
        <v>3103239806</v>
      </c>
      <c r="Q289" s="64" t="s">
        <v>1020</v>
      </c>
      <c r="R289" s="242"/>
      <c r="S289" s="6"/>
      <c r="T289" s="6"/>
    </row>
    <row r="290" spans="1:20" s="17" customFormat="1" ht="27" hidden="1" customHeight="1" x14ac:dyDescent="0.25">
      <c r="A290" s="234"/>
      <c r="B290" s="235"/>
      <c r="C290" s="218"/>
      <c r="D290" s="238"/>
      <c r="E290" s="239"/>
      <c r="F290" s="240"/>
      <c r="G290" s="239"/>
      <c r="H290" s="220"/>
      <c r="I290" s="137"/>
      <c r="J290" s="138"/>
      <c r="K290" s="18"/>
      <c r="L290" s="25" t="s">
        <v>186</v>
      </c>
      <c r="M290" s="6" t="s">
        <v>794</v>
      </c>
      <c r="N290" s="6">
        <v>52533500</v>
      </c>
      <c r="O290" s="6" t="s">
        <v>795</v>
      </c>
      <c r="P290" s="6" t="s">
        <v>796</v>
      </c>
      <c r="Q290" s="64" t="s">
        <v>797</v>
      </c>
      <c r="R290" s="243"/>
      <c r="S290" s="6"/>
      <c r="T290" s="6"/>
    </row>
    <row r="291" spans="1:20" s="17" customFormat="1" ht="24" hidden="1" customHeight="1" x14ac:dyDescent="0.25">
      <c r="A291" s="253">
        <v>891300382</v>
      </c>
      <c r="B291" s="232" t="s">
        <v>133</v>
      </c>
      <c r="C291" s="215" t="s">
        <v>11</v>
      </c>
      <c r="D291" s="215" t="s">
        <v>1112</v>
      </c>
      <c r="E291" s="215" t="s">
        <v>38</v>
      </c>
      <c r="F291" s="228">
        <v>1333</v>
      </c>
      <c r="G291" s="215" t="s">
        <v>9</v>
      </c>
      <c r="H291" s="215" t="s">
        <v>413</v>
      </c>
      <c r="I291" s="127" t="s">
        <v>1414</v>
      </c>
      <c r="J291" s="127" t="s">
        <v>447</v>
      </c>
      <c r="K291" s="18" t="s">
        <v>187</v>
      </c>
      <c r="L291" s="19" t="s">
        <v>186</v>
      </c>
      <c r="M291" s="4" t="s">
        <v>721</v>
      </c>
      <c r="N291" s="4" t="s">
        <v>1094</v>
      </c>
      <c r="O291" s="4" t="s">
        <v>722</v>
      </c>
      <c r="P291" s="4">
        <v>3103893897</v>
      </c>
      <c r="Q291" s="72" t="s">
        <v>723</v>
      </c>
      <c r="R291" s="222" t="s">
        <v>1516</v>
      </c>
      <c r="S291" s="7"/>
      <c r="T291" s="6"/>
    </row>
    <row r="292" spans="1:20" s="17" customFormat="1" ht="24" hidden="1" customHeight="1" x14ac:dyDescent="0.25">
      <c r="A292" s="254"/>
      <c r="B292" s="233"/>
      <c r="C292" s="221"/>
      <c r="D292" s="221"/>
      <c r="E292" s="221"/>
      <c r="F292" s="229"/>
      <c r="G292" s="221"/>
      <c r="H292" s="216"/>
      <c r="I292" s="133"/>
      <c r="J292" s="134"/>
      <c r="K292" s="18"/>
      <c r="L292" s="19" t="s">
        <v>186</v>
      </c>
      <c r="M292" s="4" t="s">
        <v>724</v>
      </c>
      <c r="N292" s="4">
        <v>38552130</v>
      </c>
      <c r="O292" s="4" t="s">
        <v>1515</v>
      </c>
      <c r="P292" s="4">
        <v>3004795484</v>
      </c>
      <c r="Q292" s="72" t="s">
        <v>725</v>
      </c>
      <c r="R292" s="223"/>
      <c r="S292" s="6"/>
      <c r="T292" s="6"/>
    </row>
    <row r="293" spans="1:20" s="17" customFormat="1" ht="24" hidden="1" customHeight="1" x14ac:dyDescent="0.25">
      <c r="A293" s="254"/>
      <c r="B293" s="233"/>
      <c r="C293" s="221"/>
      <c r="D293" s="221"/>
      <c r="E293" s="221"/>
      <c r="F293" s="229"/>
      <c r="G293" s="221"/>
      <c r="H293" s="216"/>
      <c r="I293" s="135"/>
      <c r="J293" s="136"/>
      <c r="K293" s="18"/>
      <c r="L293" s="19" t="s">
        <v>186</v>
      </c>
      <c r="M293" s="4" t="s">
        <v>866</v>
      </c>
      <c r="N293" s="4">
        <v>1144080442</v>
      </c>
      <c r="O293" s="4" t="s">
        <v>726</v>
      </c>
      <c r="P293" s="4">
        <v>3157561467</v>
      </c>
      <c r="Q293" s="72" t="s">
        <v>727</v>
      </c>
      <c r="R293" s="223"/>
      <c r="S293" s="6"/>
      <c r="T293" s="6"/>
    </row>
    <row r="294" spans="1:20" s="17" customFormat="1" ht="24" hidden="1" customHeight="1" x14ac:dyDescent="0.25">
      <c r="A294" s="254"/>
      <c r="B294" s="233"/>
      <c r="C294" s="221"/>
      <c r="D294" s="221"/>
      <c r="E294" s="221"/>
      <c r="F294" s="229"/>
      <c r="G294" s="221"/>
      <c r="H294" s="216"/>
      <c r="I294" s="135"/>
      <c r="J294" s="136"/>
      <c r="K294" s="18"/>
      <c r="L294" s="19" t="s">
        <v>186</v>
      </c>
      <c r="M294" s="4" t="s">
        <v>1073</v>
      </c>
      <c r="N294" s="4">
        <v>1151967813</v>
      </c>
      <c r="O294" s="4" t="s">
        <v>624</v>
      </c>
      <c r="P294" s="4">
        <v>3157364166</v>
      </c>
      <c r="Q294" s="72" t="s">
        <v>1074</v>
      </c>
      <c r="R294" s="223"/>
      <c r="S294" s="6"/>
      <c r="T294" s="6"/>
    </row>
    <row r="295" spans="1:20" s="17" customFormat="1" ht="24" hidden="1" customHeight="1" x14ac:dyDescent="0.25">
      <c r="A295" s="254"/>
      <c r="B295" s="233"/>
      <c r="C295" s="221"/>
      <c r="D295" s="221"/>
      <c r="E295" s="221"/>
      <c r="F295" s="229"/>
      <c r="G295" s="221"/>
      <c r="H295" s="216"/>
      <c r="I295" s="135"/>
      <c r="J295" s="136"/>
      <c r="K295" s="18"/>
      <c r="L295" s="19" t="s">
        <v>186</v>
      </c>
      <c r="M295" s="4" t="s">
        <v>728</v>
      </c>
      <c r="N295" s="4">
        <v>1107098615</v>
      </c>
      <c r="O295" s="4" t="s">
        <v>501</v>
      </c>
      <c r="P295" s="4">
        <v>3206735391</v>
      </c>
      <c r="Q295" s="72" t="s">
        <v>729</v>
      </c>
      <c r="R295" s="223"/>
      <c r="S295" s="7"/>
      <c r="T295" s="6"/>
    </row>
    <row r="296" spans="1:20" s="17" customFormat="1" ht="24" hidden="1" customHeight="1" x14ac:dyDescent="0.25">
      <c r="A296" s="254"/>
      <c r="B296" s="233"/>
      <c r="C296" s="221"/>
      <c r="D296" s="221"/>
      <c r="E296" s="221"/>
      <c r="F296" s="229"/>
      <c r="G296" s="221"/>
      <c r="H296" s="216"/>
      <c r="I296" s="135"/>
      <c r="J296" s="136"/>
      <c r="K296" s="18"/>
      <c r="L296" s="19" t="s">
        <v>186</v>
      </c>
      <c r="M296" s="4" t="s">
        <v>1517</v>
      </c>
      <c r="N296" s="4">
        <v>1151968895</v>
      </c>
      <c r="O296" s="4" t="s">
        <v>734</v>
      </c>
      <c r="P296" s="4">
        <v>3206619882</v>
      </c>
      <c r="Q296" s="72" t="s">
        <v>1518</v>
      </c>
      <c r="R296" s="223"/>
      <c r="S296" s="7"/>
      <c r="T296" s="6"/>
    </row>
    <row r="297" spans="1:20" s="17" customFormat="1" ht="23.25" hidden="1" customHeight="1" x14ac:dyDescent="0.25">
      <c r="A297" s="254"/>
      <c r="B297" s="233"/>
      <c r="C297" s="221"/>
      <c r="D297" s="221"/>
      <c r="E297" s="221"/>
      <c r="F297" s="229"/>
      <c r="G297" s="221"/>
      <c r="H297" s="216"/>
      <c r="I297" s="135"/>
      <c r="J297" s="136"/>
      <c r="K297" s="18"/>
      <c r="L297" s="19" t="s">
        <v>186</v>
      </c>
      <c r="M297" s="4" t="s">
        <v>978</v>
      </c>
      <c r="N297" s="4">
        <v>1144078607</v>
      </c>
      <c r="O297" s="4" t="s">
        <v>979</v>
      </c>
      <c r="P297" s="4">
        <v>3167405310</v>
      </c>
      <c r="Q297" s="72" t="s">
        <v>980</v>
      </c>
      <c r="R297" s="223"/>
      <c r="S297" s="6"/>
      <c r="T297" s="6"/>
    </row>
    <row r="298" spans="1:20" s="17" customFormat="1" ht="24" hidden="1" customHeight="1" x14ac:dyDescent="0.25">
      <c r="A298" s="254"/>
      <c r="B298" s="233"/>
      <c r="C298" s="221"/>
      <c r="D298" s="221"/>
      <c r="E298" s="221"/>
      <c r="F298" s="229"/>
      <c r="G298" s="221"/>
      <c r="H298" s="216"/>
      <c r="I298" s="137"/>
      <c r="J298" s="138"/>
      <c r="K298" s="18"/>
      <c r="L298" s="19" t="s">
        <v>186</v>
      </c>
      <c r="M298" s="4" t="s">
        <v>730</v>
      </c>
      <c r="N298" s="4">
        <v>31642258</v>
      </c>
      <c r="O298" s="4" t="s">
        <v>731</v>
      </c>
      <c r="P298" s="4">
        <v>3113860221</v>
      </c>
      <c r="Q298" s="72" t="s">
        <v>732</v>
      </c>
      <c r="R298" s="223"/>
      <c r="S298" s="6"/>
      <c r="T298" s="6"/>
    </row>
    <row r="299" spans="1:20" s="17" customFormat="1" ht="21" hidden="1" customHeight="1" x14ac:dyDescent="0.25">
      <c r="A299" s="224">
        <v>890304099</v>
      </c>
      <c r="B299" s="288" t="s">
        <v>134</v>
      </c>
      <c r="C299" s="215" t="s">
        <v>11</v>
      </c>
      <c r="D299" s="215" t="s">
        <v>478</v>
      </c>
      <c r="E299" s="215" t="s">
        <v>135</v>
      </c>
      <c r="F299" s="228">
        <v>1952</v>
      </c>
      <c r="G299" s="215" t="s">
        <v>9</v>
      </c>
      <c r="H299" s="215" t="s">
        <v>1076</v>
      </c>
      <c r="I299" s="127" t="s">
        <v>1416</v>
      </c>
      <c r="J299" s="127" t="s">
        <v>414</v>
      </c>
      <c r="K299" s="18" t="s">
        <v>187</v>
      </c>
      <c r="L299" s="51" t="s">
        <v>283</v>
      </c>
      <c r="M299" s="6" t="s">
        <v>461</v>
      </c>
      <c r="N299" s="6">
        <v>1032373513</v>
      </c>
      <c r="O299" s="6" t="s">
        <v>462</v>
      </c>
      <c r="P299" s="6">
        <v>3184043317</v>
      </c>
      <c r="Q299" s="72" t="s">
        <v>463</v>
      </c>
      <c r="R299" s="311" t="s">
        <v>1922</v>
      </c>
      <c r="S299" s="6"/>
      <c r="T299" s="6"/>
    </row>
    <row r="300" spans="1:20" s="17" customFormat="1" ht="21" hidden="1" customHeight="1" x14ac:dyDescent="0.25">
      <c r="A300" s="225"/>
      <c r="B300" s="301"/>
      <c r="C300" s="221"/>
      <c r="D300" s="221"/>
      <c r="E300" s="221"/>
      <c r="F300" s="229"/>
      <c r="G300" s="221"/>
      <c r="H300" s="216"/>
      <c r="I300" s="14"/>
      <c r="J300" s="14"/>
      <c r="K300" s="18"/>
      <c r="L300" s="51" t="s">
        <v>283</v>
      </c>
      <c r="M300" s="6" t="s">
        <v>464</v>
      </c>
      <c r="N300" s="6">
        <v>46450059</v>
      </c>
      <c r="O300" s="6" t="s">
        <v>465</v>
      </c>
      <c r="P300" s="6">
        <v>3174280220</v>
      </c>
      <c r="Q300" s="72" t="s">
        <v>466</v>
      </c>
      <c r="R300" s="311"/>
      <c r="S300" s="6"/>
      <c r="T300" s="6"/>
    </row>
    <row r="301" spans="1:20" s="17" customFormat="1" ht="21" hidden="1" customHeight="1" x14ac:dyDescent="0.25">
      <c r="A301" s="225"/>
      <c r="B301" s="301"/>
      <c r="C301" s="221"/>
      <c r="D301" s="221"/>
      <c r="E301" s="221"/>
      <c r="F301" s="229"/>
      <c r="G301" s="221"/>
      <c r="H301" s="216"/>
      <c r="I301" s="14"/>
      <c r="J301" s="14"/>
      <c r="K301" s="18"/>
      <c r="L301" s="51" t="s">
        <v>283</v>
      </c>
      <c r="M301" s="4" t="s">
        <v>467</v>
      </c>
      <c r="N301" s="4">
        <v>29177906</v>
      </c>
      <c r="O301" s="4" t="s">
        <v>468</v>
      </c>
      <c r="P301" s="4">
        <v>3168200418</v>
      </c>
      <c r="Q301" s="72" t="s">
        <v>469</v>
      </c>
      <c r="R301" s="311"/>
      <c r="S301" s="7"/>
      <c r="T301" s="6"/>
    </row>
    <row r="302" spans="1:20" s="17" customFormat="1" ht="21" hidden="1" customHeight="1" x14ac:dyDescent="0.25">
      <c r="A302" s="225"/>
      <c r="B302" s="301"/>
      <c r="C302" s="221"/>
      <c r="D302" s="221"/>
      <c r="E302" s="221"/>
      <c r="F302" s="229"/>
      <c r="G302" s="221"/>
      <c r="H302" s="216"/>
      <c r="I302" s="14"/>
      <c r="J302" s="14"/>
      <c r="K302" s="18"/>
      <c r="L302" s="51" t="s">
        <v>283</v>
      </c>
      <c r="M302" s="6" t="s">
        <v>470</v>
      </c>
      <c r="N302" s="6">
        <v>38877536</v>
      </c>
      <c r="O302" s="6" t="s">
        <v>1625</v>
      </c>
      <c r="P302" s="6">
        <v>3103972923</v>
      </c>
      <c r="Q302" s="72" t="s">
        <v>471</v>
      </c>
      <c r="R302" s="311"/>
      <c r="S302" s="6"/>
      <c r="T302" s="6"/>
    </row>
    <row r="303" spans="1:20" s="17" customFormat="1" ht="21" hidden="1" customHeight="1" x14ac:dyDescent="0.25">
      <c r="A303" s="225"/>
      <c r="B303" s="301"/>
      <c r="C303" s="221"/>
      <c r="D303" s="221"/>
      <c r="E303" s="221"/>
      <c r="F303" s="229"/>
      <c r="G303" s="221"/>
      <c r="H303" s="216"/>
      <c r="I303" s="14"/>
      <c r="J303" s="14"/>
      <c r="K303" s="18"/>
      <c r="L303" s="51" t="s">
        <v>283</v>
      </c>
      <c r="M303" s="6" t="s">
        <v>472</v>
      </c>
      <c r="N303" s="6">
        <v>1005182883</v>
      </c>
      <c r="O303" s="6" t="s">
        <v>473</v>
      </c>
      <c r="P303" s="6">
        <v>3176573098</v>
      </c>
      <c r="Q303" s="72" t="s">
        <v>474</v>
      </c>
      <c r="R303" s="311"/>
      <c r="S303" s="6"/>
      <c r="T303" s="6"/>
    </row>
    <row r="304" spans="1:20" s="17" customFormat="1" ht="21" hidden="1" customHeight="1" x14ac:dyDescent="0.25">
      <c r="A304" s="225"/>
      <c r="B304" s="301"/>
      <c r="C304" s="221"/>
      <c r="D304" s="221"/>
      <c r="E304" s="221"/>
      <c r="F304" s="229"/>
      <c r="G304" s="221"/>
      <c r="H304" s="216"/>
      <c r="I304" s="14"/>
      <c r="J304" s="14"/>
      <c r="K304" s="18"/>
      <c r="L304" s="51" t="s">
        <v>283</v>
      </c>
      <c r="M304" s="47" t="s">
        <v>475</v>
      </c>
      <c r="N304" s="47">
        <v>1053765172</v>
      </c>
      <c r="O304" s="47" t="s">
        <v>476</v>
      </c>
      <c r="P304" s="47">
        <v>3178553516</v>
      </c>
      <c r="Q304" s="152" t="s">
        <v>477</v>
      </c>
      <c r="R304" s="303"/>
      <c r="S304" s="47"/>
      <c r="T304" s="47"/>
    </row>
    <row r="305" spans="1:22" s="17" customFormat="1" ht="26.25" hidden="1" customHeight="1" x14ac:dyDescent="0.25">
      <c r="A305" s="310">
        <v>890303797</v>
      </c>
      <c r="B305" s="217" t="s">
        <v>157</v>
      </c>
      <c r="C305" s="218" t="s">
        <v>11</v>
      </c>
      <c r="D305" s="218" t="s">
        <v>699</v>
      </c>
      <c r="E305" s="218" t="s">
        <v>158</v>
      </c>
      <c r="F305" s="219">
        <v>1257</v>
      </c>
      <c r="G305" s="218" t="s">
        <v>9</v>
      </c>
      <c r="H305" s="218" t="s">
        <v>415</v>
      </c>
      <c r="I305" s="97" t="s">
        <v>298</v>
      </c>
      <c r="J305" s="97" t="s">
        <v>1835</v>
      </c>
      <c r="K305" s="103" t="s">
        <v>202</v>
      </c>
      <c r="L305" s="25" t="s">
        <v>186</v>
      </c>
      <c r="M305" s="6" t="s">
        <v>1660</v>
      </c>
      <c r="N305" s="7">
        <v>1143858786</v>
      </c>
      <c r="O305" s="6" t="s">
        <v>1661</v>
      </c>
      <c r="P305" s="6">
        <v>3163077832</v>
      </c>
      <c r="Q305" s="72" t="s">
        <v>159</v>
      </c>
      <c r="R305" s="214" t="s">
        <v>1836</v>
      </c>
      <c r="S305" s="6"/>
      <c r="T305" s="6"/>
    </row>
    <row r="306" spans="1:22" s="17" customFormat="1" ht="26.25" hidden="1" customHeight="1" x14ac:dyDescent="0.25">
      <c r="A306" s="310"/>
      <c r="B306" s="217"/>
      <c r="C306" s="218"/>
      <c r="D306" s="218"/>
      <c r="E306" s="218"/>
      <c r="F306" s="219"/>
      <c r="G306" s="218"/>
      <c r="H306" s="220"/>
      <c r="I306" s="14"/>
      <c r="J306" s="14"/>
      <c r="K306" s="18"/>
      <c r="L306" s="25" t="s">
        <v>186</v>
      </c>
      <c r="M306" s="4" t="s">
        <v>700</v>
      </c>
      <c r="N306" s="5">
        <v>1151950793</v>
      </c>
      <c r="O306" s="4" t="s">
        <v>701</v>
      </c>
      <c r="P306" s="4">
        <v>3155909548</v>
      </c>
      <c r="Q306" s="72" t="s">
        <v>702</v>
      </c>
      <c r="R306" s="214"/>
      <c r="S306" s="6"/>
      <c r="T306" s="6"/>
    </row>
    <row r="307" spans="1:22" x14ac:dyDescent="0.25">
      <c r="I307" s="130"/>
    </row>
    <row r="308" spans="1:22" x14ac:dyDescent="0.25">
      <c r="I308" s="130"/>
      <c r="J308" s="130"/>
    </row>
    <row r="309" spans="1:22" x14ac:dyDescent="0.25">
      <c r="Q309" s="40" t="s">
        <v>537</v>
      </c>
      <c r="R309" s="41">
        <v>16</v>
      </c>
    </row>
    <row r="310" spans="1:22" x14ac:dyDescent="0.25">
      <c r="Q310" s="40" t="s">
        <v>895</v>
      </c>
      <c r="R310" s="30">
        <v>2</v>
      </c>
    </row>
    <row r="311" spans="1:22" x14ac:dyDescent="0.25">
      <c r="Q311" s="40" t="s">
        <v>929</v>
      </c>
      <c r="R311" s="41">
        <v>1</v>
      </c>
    </row>
    <row r="312" spans="1:22" x14ac:dyDescent="0.25">
      <c r="Q312" s="40" t="s">
        <v>930</v>
      </c>
      <c r="R312" s="42"/>
    </row>
    <row r="313" spans="1:22" x14ac:dyDescent="0.25">
      <c r="Q313" s="40" t="s">
        <v>931</v>
      </c>
      <c r="R313" s="42"/>
    </row>
    <row r="314" spans="1:22" s="21" customFormat="1" ht="15.75" x14ac:dyDescent="0.25">
      <c r="A314"/>
      <c r="B314"/>
      <c r="C314"/>
      <c r="D314"/>
      <c r="E314"/>
      <c r="F314"/>
      <c r="G314"/>
      <c r="H314"/>
      <c r="I314" s="70"/>
      <c r="J314" s="70"/>
      <c r="K314"/>
      <c r="L314" s="22"/>
      <c r="M314"/>
      <c r="N314"/>
      <c r="O314" s="32"/>
      <c r="P314"/>
      <c r="Q314" s="43" t="s">
        <v>932</v>
      </c>
      <c r="R314" s="44">
        <f>SUM(R309:R313)</f>
        <v>19</v>
      </c>
      <c r="T314" s="22"/>
      <c r="U314"/>
      <c r="V314"/>
    </row>
    <row r="320" spans="1:22" x14ac:dyDescent="0.25">
      <c r="K320" s="55"/>
    </row>
    <row r="321" spans="1:23" s="22" customFormat="1" x14ac:dyDescent="0.25">
      <c r="A321"/>
      <c r="B321"/>
      <c r="C321"/>
      <c r="D321"/>
      <c r="E321"/>
      <c r="F321"/>
      <c r="G321"/>
      <c r="H321"/>
      <c r="I321" s="70"/>
      <c r="J321" s="70"/>
      <c r="K321" s="55"/>
      <c r="M321"/>
      <c r="N321"/>
      <c r="O321" s="32"/>
      <c r="P321"/>
      <c r="Q321" s="32"/>
      <c r="R321"/>
      <c r="S321" s="21"/>
      <c r="U321"/>
      <c r="V321"/>
      <c r="W321"/>
    </row>
  </sheetData>
  <autoFilter ref="A1:W306" xr:uid="{B991F57D-DAB6-48CB-81A9-4F82974B61C7}">
    <filterColumn colId="18">
      <filters>
        <filter val="WHATSAPP"/>
      </filters>
    </filterColumn>
  </autoFilter>
  <mergeCells count="569">
    <mergeCell ref="G305:G306"/>
    <mergeCell ref="H305:H306"/>
    <mergeCell ref="R305:R306"/>
    <mergeCell ref="A305:A306"/>
    <mergeCell ref="B305:B306"/>
    <mergeCell ref="C305:C306"/>
    <mergeCell ref="D305:D306"/>
    <mergeCell ref="E305:E306"/>
    <mergeCell ref="F305:F306"/>
    <mergeCell ref="A299:A304"/>
    <mergeCell ref="B299:B304"/>
    <mergeCell ref="C299:C304"/>
    <mergeCell ref="D299:D304"/>
    <mergeCell ref="E299:E304"/>
    <mergeCell ref="F299:F304"/>
    <mergeCell ref="G299:G304"/>
    <mergeCell ref="H299:H304"/>
    <mergeCell ref="R299:R304"/>
    <mergeCell ref="A291:A298"/>
    <mergeCell ref="B291:B298"/>
    <mergeCell ref="C291:C298"/>
    <mergeCell ref="D291:D298"/>
    <mergeCell ref="E291:E298"/>
    <mergeCell ref="F291:F298"/>
    <mergeCell ref="G291:G298"/>
    <mergeCell ref="H291:H298"/>
    <mergeCell ref="R291:R298"/>
    <mergeCell ref="G281:G285"/>
    <mergeCell ref="H281:H285"/>
    <mergeCell ref="R281:R285"/>
    <mergeCell ref="A287:A290"/>
    <mergeCell ref="B287:B290"/>
    <mergeCell ref="C287:C290"/>
    <mergeCell ref="D287:D290"/>
    <mergeCell ref="E287:E290"/>
    <mergeCell ref="F287:F290"/>
    <mergeCell ref="G287:G290"/>
    <mergeCell ref="A281:A285"/>
    <mergeCell ref="B281:B285"/>
    <mergeCell ref="C281:C285"/>
    <mergeCell ref="D281:D285"/>
    <mergeCell ref="E281:E285"/>
    <mergeCell ref="F281:F285"/>
    <mergeCell ref="H287:H290"/>
    <mergeCell ref="R287:R290"/>
    <mergeCell ref="A272:A280"/>
    <mergeCell ref="B272:B280"/>
    <mergeCell ref="C272:C280"/>
    <mergeCell ref="D272:D280"/>
    <mergeCell ref="E272:E280"/>
    <mergeCell ref="F272:F280"/>
    <mergeCell ref="G272:G280"/>
    <mergeCell ref="H272:H280"/>
    <mergeCell ref="R272:R280"/>
    <mergeCell ref="A267:A271"/>
    <mergeCell ref="B267:B271"/>
    <mergeCell ref="C267:C271"/>
    <mergeCell ref="D267:D271"/>
    <mergeCell ref="E267:E271"/>
    <mergeCell ref="F267:F271"/>
    <mergeCell ref="G267:G271"/>
    <mergeCell ref="H267:H271"/>
    <mergeCell ref="R267:R271"/>
    <mergeCell ref="G258:G262"/>
    <mergeCell ref="H258:H262"/>
    <mergeCell ref="R258:R262"/>
    <mergeCell ref="A263:A266"/>
    <mergeCell ref="B263:B266"/>
    <mergeCell ref="C263:C266"/>
    <mergeCell ref="D263:D266"/>
    <mergeCell ref="E263:E266"/>
    <mergeCell ref="F263:F266"/>
    <mergeCell ref="G263:G266"/>
    <mergeCell ref="A258:A262"/>
    <mergeCell ref="B258:B262"/>
    <mergeCell ref="C258:C262"/>
    <mergeCell ref="D258:D262"/>
    <mergeCell ref="E258:E262"/>
    <mergeCell ref="F258:F262"/>
    <mergeCell ref="H263:H266"/>
    <mergeCell ref="R263:R266"/>
    <mergeCell ref="A251:A257"/>
    <mergeCell ref="B251:B257"/>
    <mergeCell ref="C251:C257"/>
    <mergeCell ref="D251:D257"/>
    <mergeCell ref="E251:E257"/>
    <mergeCell ref="F251:F257"/>
    <mergeCell ref="G251:G257"/>
    <mergeCell ref="H251:H257"/>
    <mergeCell ref="R251:R257"/>
    <mergeCell ref="A248:A250"/>
    <mergeCell ref="B248:B250"/>
    <mergeCell ref="C248:C250"/>
    <mergeCell ref="D248:D250"/>
    <mergeCell ref="E248:E250"/>
    <mergeCell ref="F248:F250"/>
    <mergeCell ref="G248:G250"/>
    <mergeCell ref="H248:H250"/>
    <mergeCell ref="R248:R250"/>
    <mergeCell ref="G242:G244"/>
    <mergeCell ref="H242:H244"/>
    <mergeCell ref="R242:R244"/>
    <mergeCell ref="A245:A247"/>
    <mergeCell ref="B245:B247"/>
    <mergeCell ref="C245:C247"/>
    <mergeCell ref="D245:D247"/>
    <mergeCell ref="E245:E247"/>
    <mergeCell ref="F245:F247"/>
    <mergeCell ref="G245:G247"/>
    <mergeCell ref="A242:A244"/>
    <mergeCell ref="B242:B244"/>
    <mergeCell ref="C242:C244"/>
    <mergeCell ref="D242:D244"/>
    <mergeCell ref="E242:E244"/>
    <mergeCell ref="F242:F244"/>
    <mergeCell ref="H245:H247"/>
    <mergeCell ref="R245:R247"/>
    <mergeCell ref="A239:A241"/>
    <mergeCell ref="B239:B241"/>
    <mergeCell ref="C239:C241"/>
    <mergeCell ref="D239:D241"/>
    <mergeCell ref="E239:E241"/>
    <mergeCell ref="F239:F241"/>
    <mergeCell ref="G239:G241"/>
    <mergeCell ref="H239:H241"/>
    <mergeCell ref="R239:R241"/>
    <mergeCell ref="A235:A238"/>
    <mergeCell ref="B235:B238"/>
    <mergeCell ref="C235:C238"/>
    <mergeCell ref="D235:D238"/>
    <mergeCell ref="E235:E238"/>
    <mergeCell ref="F235:F238"/>
    <mergeCell ref="G235:G238"/>
    <mergeCell ref="H235:H238"/>
    <mergeCell ref="R235:R238"/>
    <mergeCell ref="G224:G228"/>
    <mergeCell ref="H224:H228"/>
    <mergeCell ref="R224:R228"/>
    <mergeCell ref="A229:A234"/>
    <mergeCell ref="B229:B234"/>
    <mergeCell ref="C229:C234"/>
    <mergeCell ref="D229:D234"/>
    <mergeCell ref="E229:E234"/>
    <mergeCell ref="F229:F234"/>
    <mergeCell ref="G229:G234"/>
    <mergeCell ref="A224:A228"/>
    <mergeCell ref="B224:B228"/>
    <mergeCell ref="C224:C228"/>
    <mergeCell ref="D224:D228"/>
    <mergeCell ref="E224:E228"/>
    <mergeCell ref="F224:F228"/>
    <mergeCell ref="H229:H234"/>
    <mergeCell ref="R229:R234"/>
    <mergeCell ref="A218:A223"/>
    <mergeCell ref="B218:B223"/>
    <mergeCell ref="C218:C223"/>
    <mergeCell ref="D218:D223"/>
    <mergeCell ref="E218:E223"/>
    <mergeCell ref="F218:F223"/>
    <mergeCell ref="G218:G223"/>
    <mergeCell ref="H218:H223"/>
    <mergeCell ref="R218:R223"/>
    <mergeCell ref="U213:U214"/>
    <mergeCell ref="A215:A217"/>
    <mergeCell ref="B215:B217"/>
    <mergeCell ref="C215:C217"/>
    <mergeCell ref="D215:D217"/>
    <mergeCell ref="E215:E217"/>
    <mergeCell ref="F215:F217"/>
    <mergeCell ref="G215:G217"/>
    <mergeCell ref="H215:H217"/>
    <mergeCell ref="R215:R217"/>
    <mergeCell ref="A213:A214"/>
    <mergeCell ref="B213:B214"/>
    <mergeCell ref="C213:C214"/>
    <mergeCell ref="D213:D214"/>
    <mergeCell ref="E213:E214"/>
    <mergeCell ref="F213:F214"/>
    <mergeCell ref="G213:G214"/>
    <mergeCell ref="H213:H214"/>
    <mergeCell ref="R213:R214"/>
    <mergeCell ref="G193:G206"/>
    <mergeCell ref="H193:H206"/>
    <mergeCell ref="R193:R206"/>
    <mergeCell ref="A207:A212"/>
    <mergeCell ref="B207:B212"/>
    <mergeCell ref="C207:C212"/>
    <mergeCell ref="D207:D212"/>
    <mergeCell ref="E207:E212"/>
    <mergeCell ref="F207:F212"/>
    <mergeCell ref="G207:G212"/>
    <mergeCell ref="A193:A206"/>
    <mergeCell ref="B193:B206"/>
    <mergeCell ref="C193:C206"/>
    <mergeCell ref="D193:D206"/>
    <mergeCell ref="E193:E206"/>
    <mergeCell ref="F193:F206"/>
    <mergeCell ref="H207:H212"/>
    <mergeCell ref="R207:R212"/>
    <mergeCell ref="A190:A192"/>
    <mergeCell ref="B190:B192"/>
    <mergeCell ref="C190:C192"/>
    <mergeCell ref="D190:D192"/>
    <mergeCell ref="E190:E192"/>
    <mergeCell ref="F190:F192"/>
    <mergeCell ref="G190:G192"/>
    <mergeCell ref="H190:H192"/>
    <mergeCell ref="R190:R192"/>
    <mergeCell ref="A184:A189"/>
    <mergeCell ref="B184:B189"/>
    <mergeCell ref="C184:C189"/>
    <mergeCell ref="D184:D189"/>
    <mergeCell ref="E184:E189"/>
    <mergeCell ref="F184:F189"/>
    <mergeCell ref="G184:G189"/>
    <mergeCell ref="H184:H189"/>
    <mergeCell ref="R184:R189"/>
    <mergeCell ref="G174:G178"/>
    <mergeCell ref="H174:H178"/>
    <mergeCell ref="R174:R178"/>
    <mergeCell ref="A179:A182"/>
    <mergeCell ref="B179:B182"/>
    <mergeCell ref="C179:C182"/>
    <mergeCell ref="D179:D182"/>
    <mergeCell ref="E179:E182"/>
    <mergeCell ref="F179:F182"/>
    <mergeCell ref="G179:G182"/>
    <mergeCell ref="A174:A178"/>
    <mergeCell ref="B174:B178"/>
    <mergeCell ref="C174:C178"/>
    <mergeCell ref="D174:D178"/>
    <mergeCell ref="E174:E178"/>
    <mergeCell ref="F174:F178"/>
    <mergeCell ref="H179:H182"/>
    <mergeCell ref="R179:R182"/>
    <mergeCell ref="A172:A173"/>
    <mergeCell ref="B172:B173"/>
    <mergeCell ref="C172:C173"/>
    <mergeCell ref="D172:D173"/>
    <mergeCell ref="E172:E173"/>
    <mergeCell ref="F172:F173"/>
    <mergeCell ref="G172:G173"/>
    <mergeCell ref="H172:H173"/>
    <mergeCell ref="R172:R173"/>
    <mergeCell ref="A167:A169"/>
    <mergeCell ref="B167:B169"/>
    <mergeCell ref="C167:C169"/>
    <mergeCell ref="D167:D169"/>
    <mergeCell ref="E167:E169"/>
    <mergeCell ref="F167:F169"/>
    <mergeCell ref="G167:G169"/>
    <mergeCell ref="H167:H169"/>
    <mergeCell ref="R167:R169"/>
    <mergeCell ref="G157:G160"/>
    <mergeCell ref="H157:H160"/>
    <mergeCell ref="R157:R160"/>
    <mergeCell ref="A161:A166"/>
    <mergeCell ref="B161:B166"/>
    <mergeCell ref="C161:C166"/>
    <mergeCell ref="D161:D166"/>
    <mergeCell ref="E161:E166"/>
    <mergeCell ref="F161:F166"/>
    <mergeCell ref="G161:G166"/>
    <mergeCell ref="A157:A160"/>
    <mergeCell ref="B157:B160"/>
    <mergeCell ref="C157:C160"/>
    <mergeCell ref="D157:D160"/>
    <mergeCell ref="E157:E160"/>
    <mergeCell ref="F157:F160"/>
    <mergeCell ref="H161:H166"/>
    <mergeCell ref="R161:R166"/>
    <mergeCell ref="A153:A156"/>
    <mergeCell ref="B153:B156"/>
    <mergeCell ref="C153:C156"/>
    <mergeCell ref="D153:D156"/>
    <mergeCell ref="E153:E156"/>
    <mergeCell ref="F153:F156"/>
    <mergeCell ref="G153:G156"/>
    <mergeCell ref="H153:H156"/>
    <mergeCell ref="R153:R156"/>
    <mergeCell ref="A149:A152"/>
    <mergeCell ref="B149:B152"/>
    <mergeCell ref="C149:C152"/>
    <mergeCell ref="D149:D152"/>
    <mergeCell ref="E149:E152"/>
    <mergeCell ref="F149:F152"/>
    <mergeCell ref="G149:G152"/>
    <mergeCell ref="H149:H152"/>
    <mergeCell ref="R149:R152"/>
    <mergeCell ref="A147:A148"/>
    <mergeCell ref="B147:B148"/>
    <mergeCell ref="C147:C148"/>
    <mergeCell ref="D147:D148"/>
    <mergeCell ref="E147:E148"/>
    <mergeCell ref="F147:F148"/>
    <mergeCell ref="G147:G148"/>
    <mergeCell ref="H147:H148"/>
    <mergeCell ref="R147:R148"/>
    <mergeCell ref="R140:R142"/>
    <mergeCell ref="U141:U142"/>
    <mergeCell ref="A145:A146"/>
    <mergeCell ref="B145:B146"/>
    <mergeCell ref="C145:C146"/>
    <mergeCell ref="D145:D146"/>
    <mergeCell ref="E145:E146"/>
    <mergeCell ref="F145:F146"/>
    <mergeCell ref="A140:A142"/>
    <mergeCell ref="B140:B142"/>
    <mergeCell ref="C140:C142"/>
    <mergeCell ref="D140:D142"/>
    <mergeCell ref="E140:E142"/>
    <mergeCell ref="F140:F142"/>
    <mergeCell ref="G145:G146"/>
    <mergeCell ref="H145:H146"/>
    <mergeCell ref="R145:R146"/>
    <mergeCell ref="A138:A139"/>
    <mergeCell ref="B138:B139"/>
    <mergeCell ref="C138:C139"/>
    <mergeCell ref="D138:D139"/>
    <mergeCell ref="E138:E139"/>
    <mergeCell ref="F138:F139"/>
    <mergeCell ref="G138:G139"/>
    <mergeCell ref="H138:H139"/>
    <mergeCell ref="G140:G142"/>
    <mergeCell ref="H140:H142"/>
    <mergeCell ref="A135:A136"/>
    <mergeCell ref="B135:B136"/>
    <mergeCell ref="C135:C136"/>
    <mergeCell ref="D135:D136"/>
    <mergeCell ref="E135:E136"/>
    <mergeCell ref="F135:F136"/>
    <mergeCell ref="G135:G136"/>
    <mergeCell ref="H135:H136"/>
    <mergeCell ref="R135:R136"/>
    <mergeCell ref="G126:G132"/>
    <mergeCell ref="H126:H132"/>
    <mergeCell ref="R126:R132"/>
    <mergeCell ref="A133:A134"/>
    <mergeCell ref="B133:B134"/>
    <mergeCell ref="C133:C134"/>
    <mergeCell ref="D133:D134"/>
    <mergeCell ref="E133:E134"/>
    <mergeCell ref="F133:F134"/>
    <mergeCell ref="G133:G134"/>
    <mergeCell ref="A126:A132"/>
    <mergeCell ref="B126:B132"/>
    <mergeCell ref="C126:C132"/>
    <mergeCell ref="D126:D132"/>
    <mergeCell ref="E126:E132"/>
    <mergeCell ref="F126:F132"/>
    <mergeCell ref="H133:H134"/>
    <mergeCell ref="L133:L134"/>
    <mergeCell ref="R133:R134"/>
    <mergeCell ref="A122:A125"/>
    <mergeCell ref="B122:B125"/>
    <mergeCell ref="C122:C125"/>
    <mergeCell ref="D122:D125"/>
    <mergeCell ref="E122:E125"/>
    <mergeCell ref="F122:F125"/>
    <mergeCell ref="G122:G125"/>
    <mergeCell ref="H122:H125"/>
    <mergeCell ref="R122:R125"/>
    <mergeCell ref="A118:A121"/>
    <mergeCell ref="B118:B121"/>
    <mergeCell ref="C118:C121"/>
    <mergeCell ref="D118:D121"/>
    <mergeCell ref="E118:E121"/>
    <mergeCell ref="F118:F121"/>
    <mergeCell ref="G118:G121"/>
    <mergeCell ref="H118:H121"/>
    <mergeCell ref="R118:R121"/>
    <mergeCell ref="G105:G107"/>
    <mergeCell ref="H105:H107"/>
    <mergeCell ref="R105:R107"/>
    <mergeCell ref="A108:A117"/>
    <mergeCell ref="B108:B117"/>
    <mergeCell ref="C108:C117"/>
    <mergeCell ref="D108:D117"/>
    <mergeCell ref="E108:E117"/>
    <mergeCell ref="F108:F117"/>
    <mergeCell ref="G108:G117"/>
    <mergeCell ref="A105:A107"/>
    <mergeCell ref="B105:B107"/>
    <mergeCell ref="C105:C107"/>
    <mergeCell ref="D105:D107"/>
    <mergeCell ref="E105:E107"/>
    <mergeCell ref="F105:F107"/>
    <mergeCell ref="H108:H117"/>
    <mergeCell ref="R108:R117"/>
    <mergeCell ref="A100:A104"/>
    <mergeCell ref="B100:B104"/>
    <mergeCell ref="C100:C104"/>
    <mergeCell ref="D100:D104"/>
    <mergeCell ref="E100:E104"/>
    <mergeCell ref="F100:F104"/>
    <mergeCell ref="G100:G104"/>
    <mergeCell ref="H100:H104"/>
    <mergeCell ref="R100:R104"/>
    <mergeCell ref="A93:A99"/>
    <mergeCell ref="B93:B99"/>
    <mergeCell ref="C93:C99"/>
    <mergeCell ref="D93:D99"/>
    <mergeCell ref="E93:E99"/>
    <mergeCell ref="F93:F99"/>
    <mergeCell ref="G93:G99"/>
    <mergeCell ref="H93:H99"/>
    <mergeCell ref="R93:R99"/>
    <mergeCell ref="G85:G86"/>
    <mergeCell ref="H85:H86"/>
    <mergeCell ref="R85:R86"/>
    <mergeCell ref="A87:A92"/>
    <mergeCell ref="B87:B92"/>
    <mergeCell ref="C87:C92"/>
    <mergeCell ref="D87:D92"/>
    <mergeCell ref="E87:E92"/>
    <mergeCell ref="F87:F92"/>
    <mergeCell ref="G87:G92"/>
    <mergeCell ref="A85:A86"/>
    <mergeCell ref="B85:B86"/>
    <mergeCell ref="C85:C86"/>
    <mergeCell ref="D85:D86"/>
    <mergeCell ref="E85:E86"/>
    <mergeCell ref="F85:F86"/>
    <mergeCell ref="H87:H92"/>
    <mergeCell ref="R87:R92"/>
    <mergeCell ref="A79:A81"/>
    <mergeCell ref="B79:B81"/>
    <mergeCell ref="C79:C81"/>
    <mergeCell ref="D79:D81"/>
    <mergeCell ref="E79:E81"/>
    <mergeCell ref="F79:F81"/>
    <mergeCell ref="G79:G81"/>
    <mergeCell ref="H79:H81"/>
    <mergeCell ref="R79:R81"/>
    <mergeCell ref="A72:A76"/>
    <mergeCell ref="B72:B76"/>
    <mergeCell ref="C72:C76"/>
    <mergeCell ref="D72:D76"/>
    <mergeCell ref="E72:E76"/>
    <mergeCell ref="F72:F76"/>
    <mergeCell ref="G72:G76"/>
    <mergeCell ref="H72:H76"/>
    <mergeCell ref="R72:R76"/>
    <mergeCell ref="G64:G65"/>
    <mergeCell ref="H64:H65"/>
    <mergeCell ref="R64:R65"/>
    <mergeCell ref="A66:A71"/>
    <mergeCell ref="B66:B71"/>
    <mergeCell ref="C66:C71"/>
    <mergeCell ref="D66:D71"/>
    <mergeCell ref="E66:E71"/>
    <mergeCell ref="F66:F71"/>
    <mergeCell ref="G66:G71"/>
    <mergeCell ref="A64:A65"/>
    <mergeCell ref="B64:B65"/>
    <mergeCell ref="C64:C65"/>
    <mergeCell ref="D64:D65"/>
    <mergeCell ref="E64:E65"/>
    <mergeCell ref="F64:F65"/>
    <mergeCell ref="H66:H71"/>
    <mergeCell ref="R66:R71"/>
    <mergeCell ref="A57:A63"/>
    <mergeCell ref="B57:B63"/>
    <mergeCell ref="C57:C63"/>
    <mergeCell ref="D57:D63"/>
    <mergeCell ref="E57:E63"/>
    <mergeCell ref="F57:F63"/>
    <mergeCell ref="G57:G63"/>
    <mergeCell ref="H57:H63"/>
    <mergeCell ref="R57:R63"/>
    <mergeCell ref="A53:A56"/>
    <mergeCell ref="B53:B56"/>
    <mergeCell ref="C53:C56"/>
    <mergeCell ref="D53:D56"/>
    <mergeCell ref="E53:E56"/>
    <mergeCell ref="F53:F56"/>
    <mergeCell ref="G53:G56"/>
    <mergeCell ref="H53:H56"/>
    <mergeCell ref="R53:R56"/>
    <mergeCell ref="G41:G42"/>
    <mergeCell ref="H41:H42"/>
    <mergeCell ref="R41:R42"/>
    <mergeCell ref="A47:A52"/>
    <mergeCell ref="B47:B52"/>
    <mergeCell ref="C47:C52"/>
    <mergeCell ref="D47:D52"/>
    <mergeCell ref="E47:E52"/>
    <mergeCell ref="F47:F52"/>
    <mergeCell ref="G47:G52"/>
    <mergeCell ref="A41:A42"/>
    <mergeCell ref="B41:B42"/>
    <mergeCell ref="C41:C42"/>
    <mergeCell ref="D41:D42"/>
    <mergeCell ref="E41:E42"/>
    <mergeCell ref="F41:F42"/>
    <mergeCell ref="H47:H52"/>
    <mergeCell ref="R47:R52"/>
    <mergeCell ref="A38:A40"/>
    <mergeCell ref="B38:B40"/>
    <mergeCell ref="C38:C40"/>
    <mergeCell ref="D38:D40"/>
    <mergeCell ref="E38:E40"/>
    <mergeCell ref="F38:F40"/>
    <mergeCell ref="G38:G40"/>
    <mergeCell ref="H38:H40"/>
    <mergeCell ref="R38:R40"/>
    <mergeCell ref="A33:A37"/>
    <mergeCell ref="B33:B37"/>
    <mergeCell ref="C33:C37"/>
    <mergeCell ref="D33:D37"/>
    <mergeCell ref="E33:E37"/>
    <mergeCell ref="F33:F37"/>
    <mergeCell ref="G33:G37"/>
    <mergeCell ref="H33:H37"/>
    <mergeCell ref="R33:R37"/>
    <mergeCell ref="G24:G28"/>
    <mergeCell ref="H24:H28"/>
    <mergeCell ref="R24:R28"/>
    <mergeCell ref="A29:A32"/>
    <mergeCell ref="B29:B32"/>
    <mergeCell ref="C29:C32"/>
    <mergeCell ref="D29:D32"/>
    <mergeCell ref="E29:E32"/>
    <mergeCell ref="F29:F32"/>
    <mergeCell ref="G29:G32"/>
    <mergeCell ref="A24:A28"/>
    <mergeCell ref="B24:B28"/>
    <mergeCell ref="C24:C28"/>
    <mergeCell ref="D24:D28"/>
    <mergeCell ref="E24:E28"/>
    <mergeCell ref="F24:F28"/>
    <mergeCell ref="H29:H32"/>
    <mergeCell ref="R29:R32"/>
    <mergeCell ref="A18:A23"/>
    <mergeCell ref="B18:B23"/>
    <mergeCell ref="C18:C23"/>
    <mergeCell ref="D18:D23"/>
    <mergeCell ref="E18:E23"/>
    <mergeCell ref="F18:F23"/>
    <mergeCell ref="G18:G23"/>
    <mergeCell ref="H18:H23"/>
    <mergeCell ref="R18:R23"/>
    <mergeCell ref="A11:A16"/>
    <mergeCell ref="B11:B16"/>
    <mergeCell ref="C11:C16"/>
    <mergeCell ref="D11:D16"/>
    <mergeCell ref="E11:E16"/>
    <mergeCell ref="F11:F16"/>
    <mergeCell ref="G11:G16"/>
    <mergeCell ref="H11:H16"/>
    <mergeCell ref="R11:R16"/>
    <mergeCell ref="G2:G4"/>
    <mergeCell ref="H2:H4"/>
    <mergeCell ref="R2:R4"/>
    <mergeCell ref="A5:A9"/>
    <mergeCell ref="B5:B9"/>
    <mergeCell ref="C5:C9"/>
    <mergeCell ref="D5:D9"/>
    <mergeCell ref="E5:E9"/>
    <mergeCell ref="F5:F9"/>
    <mergeCell ref="G5:G9"/>
    <mergeCell ref="A2:A4"/>
    <mergeCell ref="B2:B4"/>
    <mergeCell ref="C2:C4"/>
    <mergeCell ref="D2:D4"/>
    <mergeCell ref="E2:E4"/>
    <mergeCell ref="F2:F4"/>
    <mergeCell ref="H5:H9"/>
    <mergeCell ref="R5:R9"/>
  </mergeCells>
  <conditionalFormatting sqref="S164:T164">
    <cfRule type="duplicateValues" dxfId="0" priority="1"/>
  </conditionalFormatting>
  <dataValidations count="7">
    <dataValidation type="textLength" operator="lessThanOrEqual" showInputMessage="1" showErrorMessage="1" errorTitle="Longitud excedida" error="Este valor debe tener 21 caracteres o menos." promptTitle="Texto (se requiere)" prompt="Longitud máxima: 21 caracteres." sqref="P167:P169 P248:P249 P92 P136" xr:uid="{FBCE024C-54E7-4238-BDA7-637DC86369F1}">
      <formula1>21</formula1>
    </dataValidation>
    <dataValidation type="textLength" operator="lessThanOrEqual" showInputMessage="1" showErrorMessage="1" errorTitle="Longitud excedida" error="Este valor debe tener 100 caracteres o menos." promptTitle="Texto (se requiere)" prompt="Longitud máxima: 100 caracteres." sqref="Q136 Q92 Q167:Q169 Q248:Q249" xr:uid="{E2D9D57C-E571-4368-A1CF-BCC3AB41C63A}">
      <formula1>100</formula1>
    </dataValidation>
    <dataValidation type="decimal" showInputMessage="1" showErrorMessage="1" errorTitle="Valor fuera del intervalo" error="Número ID debe ser un número entero entre 0 y 2147483647." promptTitle="Número entero (se requiere)" prompt="Valor mínimo: 0._x000d__x000a_Valor máximo: 2147483647._x000d__x000a_  " sqref="A2 A11:A15 A248:A249 A38 A41 A82:A85 A242 A258 A281 A53:A54 A213 A215 A126 A122:A124 A229 A235 A239:A240 A72 A57 A66:A67 A87 A93 A100 A108 A118:A119 A207 A193 A190 A147:A151 A218:A222 A224 A272 A299 A174 A157:A158 A161 A305 A263 A267:A269 A287 A291 A153 A143:A145 A64 A77:A80 A167 A251:A256 A33 A172 A245:A246 A17:A22 A24 A43:A47 A133 A135 A170 A29:A31 A137:A138 A140 A179:A181 A183:A184" xr:uid="{771AAC31-8C60-40FD-8004-976FDC539F4C}">
      <formula1>0</formula1>
      <formula2>2147483647</formula2>
    </dataValidation>
    <dataValidation type="decimal" showInputMessage="1" showErrorMessage="1" errorTitle="Valor fuera del intervalo" error="Número de empleados debe ser un número entero entre 0 y 1000000000." promptTitle="Número entero (se requiere)" prompt="Valor mínimo: 0._x000d__x000a_Valor máximo: 1000000000._x000d__x000a_  " sqref="F2 F11:F15 F248:F249 F38 F41 F82:F85 F242 F258 F281 F53:F54 F213 F215 F126 F122:F124 F229 F235 F239:F240 F72 F57 F66:F67 F87 F93 F100 F108 F118:F119 F207 F193 F190 F147:F151 F218:F222 F224 F272 F299 F174 F157:F158 F161 F305 F263 F267:F269 F287 F291 F153 F143:F145 F64 F77:F80 F167 F251:F256 F33 F172 F245:F246 F17:F22 F24 F43:F47 F133 F135 F170 F29:F31 F137:F138 F140 F179:F181 F183:F184" xr:uid="{7344089F-6EE0-4BA8-AAD3-4041EB65BEDB}">
      <formula1>0</formula1>
      <formula2>1000000000</formula2>
    </dataValidation>
    <dataValidation showInputMessage="1" showErrorMessage="1" error=" " promptTitle="Búsqueda (se requiere)" prompt="Este registro de Municipio ya tiene que existir en Microsoft Dynamics 365 o en este archivo de origen." sqref="C2:D2 C11:C15 C245:D246 C38 C41 C82:D85 C299:D299 C258:D258 C242:D242 C281:D281 C53:C54 C213 C215:D215 C126 C122:D124 C229 C235 C239:C240 C72:D72 C57 C64 C66:D67 C87:D87 C93 C108 C100 C118:C119 C207:D207 C193:D193 C190:D190 C147:D151 C218:C222 C224:D224 C272 C174:D174 C157:C158 C161 C305:D305 D183 C263 C267:D269 C287 C291:D291 C153:D153 C143:D145 C77:D80 C167:D167 C251:C256 C33 C172:D172 C248:D249 C17:C22 C24 C43:D47 C135:D135 C133:D133 C170:D170 C29:C31 C137:D138 C140:D140 C179:C181 C183:C184" xr:uid="{77BE90B2-4825-4CD7-80DC-7EF0B3C9873C}"/>
    <dataValidation type="textLength" operator="lessThanOrEqual" showInputMessage="1" showErrorMessage="1" errorTitle="Longitud excedida" error="Este valor debe tener 250 caracteres o menos." promptTitle="Texto (se requiere)" prompt="Longitud máxima: 250 caracteres." sqref="B2 B11:B15 B248:B249 B38 B41 B82:B85 B242 B258 B281 B53:B54 B213 B215 B126 B122:B124 B229 B235 B239:B240 B72 B57 B66:B67 B87 B93 B100 B108 B118:B119 B207 B193 B190 B147:B151 B218:B222 B224 B272 B299 B174 B157:B158 B161 B305 B263 B267:B269 B287 B291 B153 B143:B145 B64 B77:B80 B167 B251:B256 B33 B172 B245:B246 B17:B22 B24 B43:B47 B133 B135 B170 B29:B31 B137:B138 B140 B179:B181 B183:B184" xr:uid="{36CF06A7-A178-4ED5-AD91-87998F1AE8BF}">
      <formula1>250</formula1>
    </dataValidation>
    <dataValidation showInputMessage="1" showErrorMessage="1" error=" " promptTitle="Búsqueda (se requiere)" prompt="Este registro de CIIU ya tiene que existir en Microsoft Dynamics 365 o en este archivo de origen." sqref="E2:G2 E11:G15 I239:J239 I2:K2 E38:G38 E41:G41 L259:L266 E258:L258 I248:J248 E272:L272 E213:K213 E126:L126 E235:K235 E229:K229 I218:J218 E57:L57 E64:L64 E93:L93 L92:O92 E108:L108 I77:J79 E207:L207 E193:L193 E190:L190 E215:K215 E281:L281 E299:L299 E153:L153 L253:L257 E174:L174 E263:K263 E291:L291 E287:L287 E305:L305 M167:O169 E72:K72 E251:G256 E167:L167 E172:L172 I245:J245 E17:G22 E24:G24 E144:L145 L282:L286 L288:L290 I251:J251 E224:K224 I157:J157 L191:L192 E143:K143 I118:J118 L120:L125 E100:K100 E87:L87 E82:K85 L88:L91 I53:J53 I66:J66 L194:L206 L33:L42 I149:J149 L146:L152 E161:K161 K173:L173 L247 E43:L47 E133:K133 L127:L133 L300:L304 L168:L171 L208:L244 E33:G33 E29:G31 K101:K104 E170:G170 L273:L280 H170:K171 I122:J122 K136:O136 L154:L166 E53:H54 E66:H67 K65:K67 E77:H80 K77:K80 E118:H119 E122:H124 K122:K124 E135:L135 K147:K151 L65:L86 E147:H151 K154:K158 I147:J147 E157:H158 E218:H222 E239:H240 K248:O249 E245:H246 K245:L246 E248:H249 K259:K262 H251:H252 K250:L252 E267:H269 K292:L298 I267:J267 K139:L139 K86 K127:K132 I139:J142 K306:L306 K267:L271 K264:K266 E242:J242 K236:K244 K230:K234 K225:K228 K216:K222 K168:K169 K162:K166 K48:L56 K58:L63 K94:K99 E140:H140 E137:L138 K109:L119 L175:L189 E183:K184 E179:I181 J182:K182 K140:K142 L140:L143 L94:L107" xr:uid="{17E7854C-D720-433F-B2CE-D44A9A2B22A9}"/>
  </dataValidations>
  <hyperlinks>
    <hyperlink ref="Q28" r:id="rId1" xr:uid="{6833D8CF-9822-4A7E-86DD-FE60397EE811}"/>
    <hyperlink ref="Q24" r:id="rId2" xr:uid="{1429F402-B505-4745-BD15-658093D57728}"/>
    <hyperlink ref="Q26" r:id="rId3" xr:uid="{B495F216-1156-4720-A5D6-685615FCF822}"/>
    <hyperlink ref="Q25" r:id="rId4" xr:uid="{3D4EB1F8-0AAE-49A5-9780-D815B0BE8298}"/>
    <hyperlink ref="Q34" r:id="rId5" xr:uid="{03E98982-CFC4-45F7-B234-963194A2402C}"/>
    <hyperlink ref="Q35" r:id="rId6" xr:uid="{1DD56238-B4F9-4633-8BF1-C4B4A2D38855}"/>
    <hyperlink ref="Q37" r:id="rId7" xr:uid="{6598BFCB-6FFC-4F72-BCD1-83E7EBADCBED}"/>
    <hyperlink ref="Q33" r:id="rId8" xr:uid="{C9E90C42-5DC1-49FD-90D1-6F093003BD5A}"/>
    <hyperlink ref="Q38" r:id="rId9" xr:uid="{4212C3B7-DB17-4937-B13E-AD1E19B99004}"/>
    <hyperlink ref="Q39" r:id="rId10" xr:uid="{B9DC5B16-026E-4E3F-B7E9-5012CACC5D78}"/>
    <hyperlink ref="Q40" r:id="rId11" xr:uid="{3FE39BB6-5A4F-4960-AE87-29018B654EE7}"/>
    <hyperlink ref="Q42" r:id="rId12" xr:uid="{B1D7289B-6B58-4015-82CD-631EA1D1DCF8}"/>
    <hyperlink ref="Q41" r:id="rId13" xr:uid="{B49D76A0-0F71-45EF-9DFE-53FC3490FBB2}"/>
    <hyperlink ref="Q44" r:id="rId14" xr:uid="{85EAA961-C947-4919-8F13-B93258B6CB55}"/>
    <hyperlink ref="Q46" r:id="rId15" xr:uid="{B853FB58-1970-4ED2-AA04-3A686CC76816}"/>
    <hyperlink ref="Q52" r:id="rId16" xr:uid="{1E38D83C-905D-41CA-92F2-166F85E12004}"/>
    <hyperlink ref="Q48" r:id="rId17" xr:uid="{12E492E5-2315-4B43-A6AB-9AD81E8D7117}"/>
    <hyperlink ref="Q47" r:id="rId18" xr:uid="{01F73CF5-BA60-44D0-881D-52605EE58A7D}"/>
    <hyperlink ref="Q50" r:id="rId19" xr:uid="{AF9A7899-8212-42D7-9003-9A043C20B167}"/>
    <hyperlink ref="Q112" r:id="rId20" xr:uid="{C165F21E-2669-48F1-B383-6181B8E33FD1}"/>
    <hyperlink ref="Q109" r:id="rId21" xr:uid="{46EB5FF0-E0D8-4217-9CF4-94A9B2824B74}"/>
    <hyperlink ref="Q108" r:id="rId22" xr:uid="{AFCDA1C9-8604-4ECD-A025-826B9AE99EAD}"/>
    <hyperlink ref="Q115" r:id="rId23" xr:uid="{D37A4614-E2C6-41E6-80E5-D5768B5069F7}"/>
    <hyperlink ref="Q117" r:id="rId24" xr:uid="{061E3B94-3AEA-44FA-8380-671CA4B9FFAE}"/>
    <hyperlink ref="Q90" r:id="rId25" xr:uid="{30DD3B23-323B-488B-B898-EE452BFA581D}"/>
    <hyperlink ref="Q87" r:id="rId26" xr:uid="{913BE5FB-0344-4E2F-BA7C-37A73B77258A}"/>
    <hyperlink ref="Q89" r:id="rId27" xr:uid="{49A92D50-E000-460F-A60C-3DDB227B48D6}"/>
    <hyperlink ref="Q88" r:id="rId28" xr:uid="{B685E16E-049C-4B2F-980E-321A2951B2C6}"/>
    <hyperlink ref="Q92" r:id="rId29" xr:uid="{0320A38D-F72F-474B-AB38-46914D250C8A}"/>
    <hyperlink ref="Q125" r:id="rId30" xr:uid="{133B8A8E-AEC9-43A7-828D-840E76C20CDC}"/>
    <hyperlink ref="Q122" r:id="rId31" xr:uid="{6E5F12AE-FE69-4F82-825F-ED083360E183}"/>
    <hyperlink ref="Q75" r:id="rId32" xr:uid="{F3EF95E0-C83D-456F-B657-24A5B9871571}"/>
    <hyperlink ref="Q73" r:id="rId33" xr:uid="{1F744E24-4AD7-493F-955E-51D167103753}"/>
    <hyperlink ref="Q76" r:id="rId34" xr:uid="{CDE452A2-8DF9-44C5-93D0-FA144B2B8D29}"/>
    <hyperlink ref="Q72" r:id="rId35" xr:uid="{EA45CA5F-0C10-4DA2-ABCC-B4742EE0EF52}"/>
    <hyperlink ref="Q82" r:id="rId36" xr:uid="{759F4D9C-CFEC-46BC-8F44-9245AE99C4F5}"/>
    <hyperlink ref="Q56" r:id="rId37" xr:uid="{039F8934-FBDA-4253-9FAB-FB0B42DF0B4B}"/>
    <hyperlink ref="Q127" r:id="rId38" xr:uid="{3049AE6B-0B8D-4DED-8AA1-855089CEDE9E}"/>
    <hyperlink ref="Q128" r:id="rId39" xr:uid="{19FCD4DE-3653-4249-B96E-A6D922FC97C8}"/>
    <hyperlink ref="Q66" r:id="rId40" xr:uid="{15B71994-1580-4D3A-9BAB-5F4FD44521F8}"/>
    <hyperlink ref="Q71" r:id="rId41" xr:uid="{ACC10183-90D0-46E9-87E3-FBC6D6BF0ED2}"/>
    <hyperlink ref="Q68" r:id="rId42" xr:uid="{954BFD68-2F1E-4752-BA26-79B0025104E5}"/>
    <hyperlink ref="Q58" r:id="rId43" xr:uid="{998BD2F2-F4C9-4FB1-AF1A-13B3E49A0D6E}"/>
    <hyperlink ref="Q65" r:id="rId44" xr:uid="{514D38AE-216F-4959-BBF0-838AFA591DE9}"/>
    <hyperlink ref="Q77" r:id="rId45" xr:uid="{4F489323-C437-44BA-B786-5FC037E64FD0}"/>
    <hyperlink ref="Q79" r:id="rId46" xr:uid="{AB141DFA-7F42-4458-BF1B-0E4A7D169290}"/>
    <hyperlink ref="Q81" r:id="rId47" xr:uid="{9EEF8DF2-8FE9-4E4E-9C8A-45659FA3D369}"/>
    <hyperlink ref="Q93" r:id="rId48" xr:uid="{393C69BC-205D-49FD-80FC-776437AF3F8B}"/>
    <hyperlink ref="Q97" r:id="rId49" xr:uid="{1EA2DEA4-4DE1-4A21-B5C8-8A0C162D9215}"/>
    <hyperlink ref="Q94" r:id="rId50" xr:uid="{346F1C0A-B4CA-4DE4-98F0-F3A16D4710AC}"/>
    <hyperlink ref="Q96" r:id="rId51" xr:uid="{C89A788D-FBF0-402A-8824-05C68185BB6A}"/>
    <hyperlink ref="Q98" r:id="rId52" xr:uid="{89360BA9-A5B8-4964-90D0-F12832FBC3A5}"/>
    <hyperlink ref="Q100" r:id="rId53" xr:uid="{0B9F64F7-2D68-4059-A0D0-9A96566B479C}"/>
    <hyperlink ref="Q101" r:id="rId54" xr:uid="{9383BBEF-8ED4-4E76-8E6B-D7DE9B945E0B}"/>
    <hyperlink ref="Q102" r:id="rId55" xr:uid="{24E00DE9-01B6-414F-96FB-55BEA2782881}"/>
    <hyperlink ref="Q121" r:id="rId56" xr:uid="{A5537E77-A4BD-44AB-B9D6-75526E4FF586}"/>
    <hyperlink ref="Q118" r:id="rId57" xr:uid="{98F1ED11-82CD-4A3B-98AA-18FB7CFD7BCC}"/>
    <hyperlink ref="Q120" r:id="rId58" xr:uid="{F68B6928-35D3-4ED9-B706-51D630049C5A}"/>
    <hyperlink ref="Q156" r:id="rId59" xr:uid="{78546EA8-6D9B-464B-AEA2-91E12F8BCC5F}"/>
    <hyperlink ref="Q155" r:id="rId60" xr:uid="{36F36B8D-D150-41E2-8448-FA602F3B491F}"/>
    <hyperlink ref="Q154" r:id="rId61" xr:uid="{D01C76CA-9D71-45D4-A802-B101409A8720}"/>
    <hyperlink ref="Q153" r:id="rId62" xr:uid="{589E810A-BCB6-4843-BA5F-651C53B9D99E}"/>
    <hyperlink ref="Q149" r:id="rId63" xr:uid="{134E8843-3D68-416A-A7F4-BFBBE4B1E795}"/>
    <hyperlink ref="Q152" r:id="rId64" xr:uid="{C01D9365-9E39-4AD0-BD18-F35D83A7B284}"/>
    <hyperlink ref="Q147" r:id="rId65" xr:uid="{D54E09EA-888A-4E2A-AAA6-402DD0D388B8}"/>
    <hyperlink ref="Q141" r:id="rId66" xr:uid="{6A3A89AF-E2BB-4980-8A44-3CE584EC90B6}"/>
    <hyperlink ref="Q142" r:id="rId67" xr:uid="{BED98E4F-0656-4381-BA78-B0400E52FA3E}"/>
    <hyperlink ref="Q134" r:id="rId68" xr:uid="{DEAE8D7A-168D-4289-83D7-22664124FDEE}"/>
    <hyperlink ref="Q139" r:id="rId69" xr:uid="{03BA735D-E9FE-4E7B-AD58-FF758DB62736}"/>
    <hyperlink ref="Q150" r:id="rId70" xr:uid="{5E0E35DE-2214-471F-A7DF-1BD4F3E3A2AE}"/>
    <hyperlink ref="Q151" r:id="rId71" xr:uid="{440A7DE3-EDEC-44E1-8572-3CFD49BE9288}"/>
    <hyperlink ref="Q67" r:id="rId72" xr:uid="{54A7DAE6-2A0F-4B42-BA44-93F71ECA9733}"/>
    <hyperlink ref="Q132" r:id="rId73" xr:uid="{4A0228BD-F205-4641-BE11-82D5296F1246}"/>
    <hyperlink ref="Q131" r:id="rId74" xr:uid="{576878DD-F51C-4C15-BFA7-1C927BD1BCF6}"/>
    <hyperlink ref="Q64" r:id="rId75" xr:uid="{69A7D1EB-5BB9-47A3-9C18-754DCF3F141A}"/>
    <hyperlink ref="Q78" r:id="rId76" xr:uid="{BC6C8194-46F3-453C-A8BA-FCEAF40C9491}"/>
    <hyperlink ref="Q91" r:id="rId77" xr:uid="{6338292B-A2A5-4B25-A120-0C6070B7A4E1}"/>
    <hyperlink ref="Q104" r:id="rId78" xr:uid="{B4310A2F-DA03-4448-8B25-11C7D1AEF072}"/>
    <hyperlink ref="Q124" r:id="rId79" xr:uid="{8BDA8400-1289-4B18-9110-0B182F2B5FCC}"/>
    <hyperlink ref="Q144" r:id="rId80" xr:uid="{31620C35-6F60-4EC1-9DC0-34126F55D6E5}"/>
    <hyperlink ref="Q83" r:id="rId81" xr:uid="{8CF76AB0-8D9E-4C7F-BEEE-768FB9C873C7}"/>
    <hyperlink ref="Q70" r:id="rId82" xr:uid="{BC3A6DE1-A810-4CFD-869D-4FABD59E960C}"/>
    <hyperlink ref="Q145" r:id="rId83" xr:uid="{DD823668-55E0-4091-A6D1-C6664D8DB0D7}"/>
    <hyperlink ref="Q146" r:id="rId84" xr:uid="{CC051041-4A72-49B6-A07D-6700DD228F87}"/>
    <hyperlink ref="Q148" r:id="rId85" xr:uid="{E795823D-C650-4E03-963F-9B1D56771BF6}"/>
    <hyperlink ref="Q51" r:id="rId86" xr:uid="{C1F422A1-EEF1-4E7E-9487-9C09884960DC}"/>
    <hyperlink ref="Q95" r:id="rId87" xr:uid="{A2C1142E-F671-43CF-932F-45D18D30B722}"/>
    <hyperlink ref="Q36" r:id="rId88" xr:uid="{75793585-920A-43F7-8E4C-B2B89F0D8AD1}"/>
    <hyperlink ref="Q116" r:id="rId89" xr:uid="{1C2E334A-ECBC-4B89-B284-30B15A742503}"/>
    <hyperlink ref="Q84" r:id="rId90" xr:uid="{0F39BAB8-9C01-4C1A-96C2-7AA18A798521}"/>
    <hyperlink ref="Q55" r:id="rId91" xr:uid="{6356B8E3-F318-4F0D-AFD3-6E9961ED9DEF}"/>
    <hyperlink ref="Q45" r:id="rId92" xr:uid="{B66EA27D-4010-48F4-A5A3-9E87AB836F67}"/>
    <hyperlink ref="Q32" r:id="rId93" xr:uid="{E73D0DF6-8605-4EAB-AB2F-2CD1B5802968}"/>
    <hyperlink ref="Q80" r:id="rId94" xr:uid="{9A5A3C6E-CB1D-43D7-B050-DE56438339D3}"/>
    <hyperlink ref="Q133" r:id="rId95" xr:uid="{F85F0E55-B649-458E-B9E5-5125530392E4}"/>
    <hyperlink ref="Q123" r:id="rId96" xr:uid="{418BC0F9-8BC0-4F82-B3AA-F2DD2C21E1FB}"/>
    <hyperlink ref="Q43" r:id="rId97" display="cristian.tello@visionymarketing.com.co" xr:uid="{C0E725F9-666E-4A74-B686-E42D3336F4BF}"/>
    <hyperlink ref="Q86" r:id="rId98" xr:uid="{EC55E348-83C9-4BEE-AF99-FE8259B20E40}"/>
    <hyperlink ref="Q85" r:id="rId99" xr:uid="{22EE08EE-AB73-40C8-A147-7224E27AADF4}"/>
    <hyperlink ref="Q111" r:id="rId100" xr:uid="{0236E86A-D179-4ED0-B2F8-85B799EF618A}"/>
    <hyperlink ref="Q99" r:id="rId101" xr:uid="{712D246E-F382-4F26-B10D-761A18FE5087}"/>
    <hyperlink ref="Q137" r:id="rId102" xr:uid="{B0917723-48DA-4065-B500-3F8222031BAE}"/>
    <hyperlink ref="Q126" r:id="rId103" xr:uid="{668E1DB7-7AC9-402C-9EFF-3EAB7D216A6A}"/>
    <hyperlink ref="Q49" r:id="rId104" xr:uid="{34E9D23B-A9E5-445F-BE51-2E4B1E3100A1}"/>
    <hyperlink ref="Q29" r:id="rId105" xr:uid="{A4BE08C2-A01B-4D9B-8EFA-18D373606D02}"/>
    <hyperlink ref="Q31" r:id="rId106" xr:uid="{AD09DBAF-6DA5-46B7-9014-C968D369E510}"/>
    <hyperlink ref="Q119" r:id="rId107" xr:uid="{D152D87C-683A-461A-9A92-EEEBF893B036}"/>
    <hyperlink ref="Q61" r:id="rId108" xr:uid="{1BFAFC1A-4EBC-40A0-87A4-107E877EFD05}"/>
    <hyperlink ref="Q62" r:id="rId109" xr:uid="{85D66BBD-9847-4A6C-8421-55399E914C9E}"/>
    <hyperlink ref="Q63" r:id="rId110" xr:uid="{4A3EA1EE-711A-4201-9F6C-EBEE55FE2F95}"/>
    <hyperlink ref="Q57" r:id="rId111" xr:uid="{EBD278C0-7505-4B6E-A9DE-221A6C42DB4F}"/>
    <hyperlink ref="Q60" r:id="rId112" xr:uid="{FBE28880-76AB-43ED-8944-0EB1A691D81E}"/>
    <hyperlink ref="Q27" r:id="rId113" xr:uid="{EF312D7E-B991-4DE7-9958-FC0A6F607D5E}"/>
    <hyperlink ref="Q130" r:id="rId114" xr:uid="{3AAEAE2C-39DF-4081-92CE-537687CC8E43}"/>
    <hyperlink ref="Q129" r:id="rId115" xr:uid="{65BCB8B9-5C95-4CC2-BB40-70B22BE7733C}"/>
    <hyperlink ref="Q53" r:id="rId116" xr:uid="{066B88A0-8269-4415-ADA2-121316E60FB4}"/>
    <hyperlink ref="Q54" r:id="rId117" xr:uid="{05C01731-F352-4D63-B280-DC1A3838840B}"/>
    <hyperlink ref="Q113" r:id="rId118" xr:uid="{19A6B16B-F0D5-404B-A184-9EB9027714EF}"/>
    <hyperlink ref="Q30" r:id="rId119" xr:uid="{BDAFC6B7-64A9-47DD-9CCC-00AFC6276B36}"/>
    <hyperlink ref="Q140" r:id="rId120" xr:uid="{B2B351F8-D6BE-4F69-91E6-96C18E7ECD89}"/>
    <hyperlink ref="Q136" r:id="rId121" xr:uid="{5B5A92CA-0769-4D3A-B40D-33A4F66EB784}"/>
    <hyperlink ref="Q110" r:id="rId122" xr:uid="{325AC435-F79D-4215-AC00-D7DC9A025C68}"/>
    <hyperlink ref="Q213" r:id="rId123" xr:uid="{8D0B424E-0E8A-40BF-ADEF-8DA569F11C5D}"/>
    <hyperlink ref="Q138" r:id="rId124" xr:uid="{D8AEC63A-7993-4497-A621-F2CD9E42485E}"/>
    <hyperlink ref="Q214" r:id="rId125" xr:uid="{5A2A8BDF-A782-4569-997B-FCCC108BDE2B}"/>
    <hyperlink ref="Q2" r:id="rId126" xr:uid="{1C50BE2D-553B-48F9-B5FE-A7FE2DECED6D}"/>
    <hyperlink ref="Q3" r:id="rId127" xr:uid="{F9F84512-287C-4CAC-BD34-B9324FDF7296}"/>
    <hyperlink ref="Q4" r:id="rId128" xr:uid="{17A833A8-CC96-41F6-A571-6CE16079F4D6}"/>
    <hyperlink ref="Q11" r:id="rId129" xr:uid="{6F6BD159-16E8-423B-963A-76B162C71AAA}"/>
    <hyperlink ref="Q16" r:id="rId130" xr:uid="{8D225935-05FB-46EC-9527-6CD2F87159C8}"/>
    <hyperlink ref="Q17" r:id="rId131" xr:uid="{C5BCCA6C-B15B-4532-9E0F-7F0133F5B718}"/>
    <hyperlink ref="Q15" r:id="rId132" xr:uid="{0DEA962C-FCF5-41C0-8BFD-04C24FAF2BE0}"/>
    <hyperlink ref="Q12" r:id="rId133" xr:uid="{71C6A32D-08C2-4439-AE11-44DACE538E98}"/>
    <hyperlink ref="Q13" r:id="rId134" xr:uid="{F4183F96-D25C-42D9-BF1E-EC19F8FC0B5D}"/>
    <hyperlink ref="Q14" r:id="rId135" xr:uid="{5FDA1D66-7EEC-4F9C-99C1-380E916D74E6}"/>
    <hyperlink ref="Q23" r:id="rId136" xr:uid="{F4704158-E142-4FDB-91C8-09D282455BBC}"/>
    <hyperlink ref="Q18" r:id="rId137" xr:uid="{97FB188C-5FA2-4DA2-BE8D-A811662A8C2D}"/>
    <hyperlink ref="Q19" r:id="rId138" xr:uid="{73EBD348-FD2A-42DA-84B9-4C71D6F09CAF}"/>
    <hyperlink ref="Q22" r:id="rId139" xr:uid="{97E59A1D-C7D2-435D-B168-E940D06373F4}"/>
    <hyperlink ref="Q20" r:id="rId140" xr:uid="{AAC651E0-7052-40FD-A1F0-AC0B145F7928}"/>
    <hyperlink ref="Q21" r:id="rId141" xr:uid="{CC36FAA8-5EBF-4AA2-9932-61924206A708}"/>
    <hyperlink ref="Q143" r:id="rId142" xr:uid="{25E090C2-713D-4484-98FB-9ED9C464BAE9}"/>
    <hyperlink ref="Q160" r:id="rId143" xr:uid="{1D30EDF1-7B30-4FB1-9E94-6BE242D47431}"/>
    <hyperlink ref="Q157" r:id="rId144" xr:uid="{1B890406-3D31-4359-ACD4-BB93967F3FB7}"/>
    <hyperlink ref="Q159" r:id="rId145" xr:uid="{E02DD629-B079-4948-89E5-26450EE2A92A}"/>
    <hyperlink ref="Q158" r:id="rId146" xr:uid="{DB910AFF-0DFE-4656-8262-BC13AD8E33C3}"/>
    <hyperlink ref="Q161" r:id="rId147" xr:uid="{0896663D-ABBB-4344-A6AD-0C523447590D}"/>
    <hyperlink ref="Q162" r:id="rId148" xr:uid="{C4387812-C632-48AA-9C25-8BFB554F5B3F}"/>
    <hyperlink ref="Q166" r:id="rId149" xr:uid="{6F8A6C7D-5A44-432A-9A59-5C2C58B73612}"/>
    <hyperlink ref="Q165" r:id="rId150" xr:uid="{718DC53D-FA85-4959-A18F-DA5E2982F51E}"/>
    <hyperlink ref="Q163" r:id="rId151" xr:uid="{365CBE67-024C-4BDB-A4E7-D51966B615F7}"/>
    <hyperlink ref="Q164" r:id="rId152" xr:uid="{9A1A4268-2A01-45D3-81B2-7FB11A5AA706}"/>
    <hyperlink ref="Q169" r:id="rId153" xr:uid="{DCB4CD26-D05F-440B-BA5E-5DF4ADCBEC24}"/>
    <hyperlink ref="Q167" r:id="rId154" xr:uid="{79CBCD3B-EB76-4D34-AFCC-33AD6DAD893A}"/>
    <hyperlink ref="Q168" r:id="rId155" xr:uid="{B1121AEF-68B0-45E2-9775-5EE24BB33557}"/>
    <hyperlink ref="Q178" r:id="rId156" xr:uid="{3CDA248B-3FBE-40BD-85A8-53FA5C0D6339}"/>
    <hyperlink ref="Q174" r:id="rId157" xr:uid="{05C8BE0E-83A3-4CE1-B399-6DD3A57D450C}"/>
    <hyperlink ref="Q177" r:id="rId158" xr:uid="{D79BD09B-89CA-4F06-854F-8EDB7D25E58C}"/>
    <hyperlink ref="Q175" r:id="rId159" xr:uid="{4BCD6E29-D8A5-40B7-8A9F-DF21E0B5CA12}"/>
    <hyperlink ref="Q170" r:id="rId160" xr:uid="{4E4BE97D-D98B-4F34-AC12-0385754A06B7}"/>
    <hyperlink ref="Q173" r:id="rId161" display="balopezn@tecnoquimicas.com" xr:uid="{BD70DA0A-9533-43A0-89BD-C0707B6D599E}"/>
    <hyperlink ref="Q172" r:id="rId162" xr:uid="{50B0CA82-BF44-4975-8314-0348CE4609F2}"/>
    <hyperlink ref="Q176" r:id="rId163" xr:uid="{3A1329F4-452F-42EB-8A5E-2C8030B35F3B}"/>
    <hyperlink ref="Q171" r:id="rId164" xr:uid="{3411CBC1-2756-4763-9451-131AAB559D4A}"/>
    <hyperlink ref="Q182" r:id="rId165" xr:uid="{9E7A2E36-4F01-4A3C-8DFF-D3FEBCAD2C0E}"/>
    <hyperlink ref="Q212" r:id="rId166" xr:uid="{EF332AFE-FAAB-433C-90C7-F569A3043BEB}"/>
    <hyperlink ref="Q207" r:id="rId167" xr:uid="{51312802-D29C-4A3B-8989-1ED440643E92}"/>
    <hyperlink ref="Q209" r:id="rId168" xr:uid="{04181BDA-9E61-445C-94BA-5967BEE065EF}"/>
    <hyperlink ref="Q211" r:id="rId169" xr:uid="{C62819DE-83E3-4C4F-8737-9690CEAFF86F}"/>
    <hyperlink ref="Q208" r:id="rId170" xr:uid="{75DD68F1-ECB5-4923-8195-C5B3EC0426B5}"/>
    <hyperlink ref="Q189" r:id="rId171" xr:uid="{682903E8-216D-41F9-B195-A5D3ABB0D156}"/>
    <hyperlink ref="Q206" r:id="rId172" xr:uid="{464F6F9D-E694-4EB9-90FF-0438E9840E24}"/>
    <hyperlink ref="Q196" r:id="rId173" xr:uid="{8C563998-27CC-4B5F-8AB5-1DC5664CDB1B}"/>
    <hyperlink ref="Q195" r:id="rId174" xr:uid="{6A05316B-8C2C-42B3-A3BB-261B7C088896}"/>
    <hyperlink ref="Q194" r:id="rId175" xr:uid="{192B24E2-DF50-4B29-AA9E-8A96FE733C7A}"/>
    <hyperlink ref="Q204" r:id="rId176" xr:uid="{5189E810-3528-4A94-9AF8-94E4580521CC}"/>
    <hyperlink ref="Q200" r:id="rId177" xr:uid="{59DADBEC-C481-42F3-B1FF-0AF93ADAB406}"/>
    <hyperlink ref="Q193" r:id="rId178" xr:uid="{B675A3F3-142B-40DA-84CD-B9B2E202DA96}"/>
    <hyperlink ref="Q199" r:id="rId179" xr:uid="{8FE37E7C-9CA5-4261-A480-96998E92334C}"/>
    <hyperlink ref="Q202" r:id="rId180" xr:uid="{FED019ED-0024-4436-8B66-C9261281D48B}"/>
    <hyperlink ref="Q203" r:id="rId181" xr:uid="{BB4697E4-7E20-4E2E-9F39-64605757EBA2}"/>
    <hyperlink ref="Q201" r:id="rId182" xr:uid="{FF4B48EE-1813-4BED-8EA9-FB1B1242F969}"/>
    <hyperlink ref="Q205" r:id="rId183" xr:uid="{D6390BE8-D9E8-48B0-A567-CB771B2ADA48}"/>
    <hyperlink ref="Q191" r:id="rId184" xr:uid="{EC6E89ED-23BF-4DDC-B9C5-1AEEA55259B3}"/>
    <hyperlink ref="Q192" r:id="rId185" xr:uid="{545B7EBF-05A6-4B9B-9489-957C8AF4FC8B}"/>
    <hyperlink ref="Q190" r:id="rId186" xr:uid="{A0F1CBE9-B98F-4417-99FD-27A9768D923B}"/>
    <hyperlink ref="Q184" r:id="rId187" xr:uid="{CE87DB13-CD9C-47D7-BFC1-F0911FF76FA6}"/>
    <hyperlink ref="Q185" r:id="rId188" xr:uid="{06952402-C4A3-427D-A191-DE81335C4791}"/>
    <hyperlink ref="Q187" r:id="rId189" xr:uid="{50F176B8-3A2A-4ED3-917A-D2CF4FB2C3A3}"/>
    <hyperlink ref="Q183" r:id="rId190" xr:uid="{58C92770-CA42-4548-8980-5D06FA872D91}"/>
    <hyperlink ref="Q188" r:id="rId191" xr:uid="{7B254945-706A-43E0-A41C-B2012EC638BF}"/>
    <hyperlink ref="Q210" r:id="rId192" xr:uid="{15B57066-8C05-4D59-812D-8CF5B1497757}"/>
    <hyperlink ref="Q197" r:id="rId193" xr:uid="{EE5AD76F-FD38-407F-9B57-6AC28F931F6E}"/>
    <hyperlink ref="Q186" r:id="rId194" xr:uid="{89E9911D-AEE4-4F2A-8C3F-E53CE6D13577}"/>
    <hyperlink ref="Q282" r:id="rId195" xr:uid="{1CA4BA38-5E5B-4674-B3C0-40097268DA7A}"/>
    <hyperlink ref="Q283" r:id="rId196" xr:uid="{208440A1-5C7B-499C-B28F-6E76C669B815}"/>
    <hyperlink ref="Q285" r:id="rId197" xr:uid="{9F27FE60-F24C-4A32-B6E9-F19CA90A138B}"/>
    <hyperlink ref="Q281" r:id="rId198" xr:uid="{55133CB5-4206-4CEF-9F52-15C2F0B81DBA}"/>
    <hyperlink ref="Q284" r:id="rId199" xr:uid="{3B53BABE-5B6F-4911-9826-474067DB7DEC}"/>
    <hyperlink ref="Q259" r:id="rId200" xr:uid="{312A1B6A-7693-4942-A19C-05B734B32F45}"/>
    <hyperlink ref="Q258" r:id="rId201" xr:uid="{B570CA6F-2142-4EDA-B806-8C191F37862E}"/>
    <hyperlink ref="Q262" r:id="rId202" xr:uid="{7C877FD8-1E87-4118-A8A9-FAADC1A54309}"/>
    <hyperlink ref="Q250" r:id="rId203" xr:uid="{717E61E3-3B3D-49C3-B260-79DF65909C3C}"/>
    <hyperlink ref="Q248" r:id="rId204" xr:uid="{98DF421D-4549-4C45-BE9D-80B0B0003640}"/>
    <hyperlink ref="Q257" r:id="rId205" xr:uid="{9B56BC43-5081-4912-8AC9-ABF5E46F7FFE}"/>
    <hyperlink ref="Q256" r:id="rId206" xr:uid="{0CC3F69E-26C5-416F-A328-A7F29DDCB81E}"/>
    <hyperlink ref="Q251" r:id="rId207" xr:uid="{9A9DD73F-687F-4215-8C34-8A97AF708DB4}"/>
    <hyperlink ref="Q247" r:id="rId208" xr:uid="{1C0B0A97-8CB0-4585-AB18-07D8374D5128}"/>
    <hyperlink ref="Q271" r:id="rId209" xr:uid="{BE4976A5-D2C0-4730-AF14-7ABD98CCEE7A}"/>
    <hyperlink ref="Q270" r:id="rId210" xr:uid="{174D4CD8-0C91-41DC-8102-75171D709837}"/>
    <hyperlink ref="Q267" r:id="rId211" xr:uid="{46186878-B769-4F2D-81AD-CEA91FE4DF0B}"/>
    <hyperlink ref="Q217" r:id="rId212" xr:uid="{9F0D812F-094D-4635-A149-508B96328EA2}"/>
    <hyperlink ref="Q215" r:id="rId213" xr:uid="{CC172013-181B-47DB-BAC4-3047F911942A}"/>
    <hyperlink ref="Q216" r:id="rId214" xr:uid="{673388BB-7A6C-4B6D-8B4D-2E7339477AC8}"/>
    <hyperlink ref="Q303" r:id="rId215" xr:uid="{C3B60909-4805-48DB-BC6F-89C720DCA885}"/>
    <hyperlink ref="Q302" r:id="rId216" xr:uid="{F3AFDA9A-FBD4-426F-98CC-0C57DC5D2CC4}"/>
    <hyperlink ref="Q299" r:id="rId217" xr:uid="{34668F3A-80ED-403F-9EF4-08DD2A25064B}"/>
    <hyperlink ref="Q300" r:id="rId218" xr:uid="{38D6A09E-AD8D-4BFD-9F18-CCF76E2691C9}"/>
    <hyperlink ref="Q301" r:id="rId219" xr:uid="{FAABC7BC-88A9-484B-944A-1FC7D47EB29E}"/>
    <hyperlink ref="Q304" r:id="rId220" xr:uid="{57F2318E-69F8-4170-829F-A5EEA7A13B4D}"/>
    <hyperlink ref="Q228" r:id="rId221" xr:uid="{1D601DA3-3746-4FEF-B870-C16187BC6BDF}"/>
    <hyperlink ref="Q225" r:id="rId222" xr:uid="{F652905B-CB4C-408A-9391-C30EE3AE1FD6}"/>
    <hyperlink ref="Q224" r:id="rId223" xr:uid="{34900A1E-6555-453D-B833-1916966C67E7}"/>
    <hyperlink ref="Q230" r:id="rId224" xr:uid="{E5D867FB-5CFE-4F26-B40F-7D79BB2B2A15}"/>
    <hyperlink ref="Q234" r:id="rId225" xr:uid="{240A7D8F-B9C9-4C0F-882B-D31AC7D8AD62}"/>
    <hyperlink ref="Q244" r:id="rId226" xr:uid="{628C2B79-3D86-487F-9672-7CC91EA65DD2}"/>
    <hyperlink ref="Q236" r:id="rId227" xr:uid="{8A7198A9-60CF-497A-849D-5D276A6E1246}"/>
    <hyperlink ref="Q235" r:id="rId228" xr:uid="{EA788375-F179-4EFA-9B89-5387A37E0F4F}"/>
    <hyperlink ref="Q238" r:id="rId229" xr:uid="{D55F0EBD-BC2E-4DBE-9FFF-31673B58103A}"/>
    <hyperlink ref="Q306" r:id="rId230" xr:uid="{F619FB6F-86A1-4748-BA18-90A68695FD0D}"/>
    <hyperlink ref="Q223" r:id="rId231" xr:uid="{46C66D6F-1828-4B41-8EE6-0C7DDAB65DD9}"/>
    <hyperlink ref="Q218" r:id="rId232" xr:uid="{C88A9318-004A-4442-B120-AF23B08AA3D7}"/>
    <hyperlink ref="Q272" r:id="rId233" xr:uid="{CFCDC2A3-8518-4DCD-8D7B-DE20291E8EE8}"/>
    <hyperlink ref="Q273" r:id="rId234" xr:uid="{C4B2DA0B-F873-4504-9484-DE235F832AFD}"/>
    <hyperlink ref="Q280" r:id="rId235" xr:uid="{2E14AD30-7193-4515-88B3-1E2490540687}"/>
    <hyperlink ref="Q274" r:id="rId236" xr:uid="{715299F8-45F3-4B4D-859B-FA2B96F624E9}"/>
    <hyperlink ref="Q263" r:id="rId237" xr:uid="{01DC8F8C-AEBD-4C3C-9F47-0451ADF3C253}"/>
    <hyperlink ref="Q264" r:id="rId238" xr:uid="{7FF00ED5-ABA4-44E2-A045-A6E2BD05FB47}"/>
    <hyperlink ref="Q266" r:id="rId239" xr:uid="{CB0855D2-E5F2-4127-8329-D31B68680028}"/>
    <hyperlink ref="Q287" r:id="rId240" xr:uid="{B119787A-26CB-40D8-B54E-F3A280F353DC}"/>
    <hyperlink ref="Q288" r:id="rId241" xr:uid="{4D60681A-E4C5-4AF5-A605-25B6FED8EF65}"/>
    <hyperlink ref="Q290" r:id="rId242" xr:uid="{41BA3AFF-A9CC-49E1-AA31-75148708C34D}"/>
    <hyperlink ref="Q243" r:id="rId243" xr:uid="{81233508-2B8E-4B7B-8BDB-1A30431F1676}"/>
    <hyperlink ref="Q295" r:id="rId244" xr:uid="{80C9B42C-74C0-42A5-AAB1-63DA6FDBB1B6}"/>
    <hyperlink ref="Q294" r:id="rId245" xr:uid="{D2FC3BEB-4061-478D-9A24-272B2D19C23D}"/>
    <hyperlink ref="Q293" r:id="rId246" display="sandra.ochoa@fvl.org.co" xr:uid="{E31DB529-22B0-422C-BC67-98CB91570B0F}"/>
    <hyperlink ref="Q292" r:id="rId247" display="diana.benavides@fvl.org.co" xr:uid="{7AA7137A-0A6C-4A8A-A867-3760B3659EFF}"/>
    <hyperlink ref="Q291" r:id="rId248" xr:uid="{8A59733D-8D18-4893-8508-066C5D186B85}"/>
    <hyperlink ref="Q298" r:id="rId249" display="Paulo.Noguera@quironsalud.com" xr:uid="{988DB464-D83E-494D-B2F4-500CE2C152B6}"/>
    <hyperlink ref="Q268" r:id="rId250" xr:uid="{C1E2E055-E8E1-4AF1-A94C-A3F03F1C242C}"/>
    <hyperlink ref="Q269" r:id="rId251" xr:uid="{B0016AD9-9AC0-4550-9689-A5896951B4DF}"/>
    <hyperlink ref="Q219" r:id="rId252" xr:uid="{CC1F4523-D01A-46D4-9719-650DBC8EF883}"/>
    <hyperlink ref="Q220" r:id="rId253" xr:uid="{A8CCE241-21C3-4FEA-94FB-9E8DA5CF8570}"/>
    <hyperlink ref="Q265" r:id="rId254" xr:uid="{BC239C63-D6DB-4F1F-B227-93444EA8461E}"/>
    <hyperlink ref="Q253" r:id="rId255" xr:uid="{DB265895-3D9C-491E-BAAE-BE70A6331137}"/>
    <hyperlink ref="Q255" r:id="rId256" xr:uid="{52DEA37D-4546-4876-B2D1-04436A236AC7}"/>
    <hyperlink ref="Q245" r:id="rId257" xr:uid="{7AAC78CF-785E-4192-8546-8103815B9FF9}"/>
    <hyperlink ref="Q275" r:id="rId258" xr:uid="{CA518242-5E8C-4F83-B1AE-63A4F7A92BEF}"/>
    <hyperlink ref="Q276" r:id="rId259" xr:uid="{A08E2911-39FF-4D3A-8259-D8A496E05C0D}"/>
    <hyperlink ref="Q279" r:id="rId260" xr:uid="{6ECF29A3-D409-4D9C-94D7-3772FA6D4878}"/>
    <hyperlink ref="Q297" r:id="rId261" xr:uid="{C5CC6875-F959-4F78-88BF-0ACE4D40AC77}"/>
    <hyperlink ref="Q231" r:id="rId262" xr:uid="{E7D187B0-66DA-4E67-A9DA-4EE320A0B473}"/>
    <hyperlink ref="Q242" r:id="rId263" xr:uid="{82FEFEA0-EDE2-46BB-B401-467C6D7CB7C7}"/>
    <hyperlink ref="Q261" r:id="rId264" xr:uid="{DBF5F48A-F427-45B5-A3F0-F3DCB370F264}"/>
    <hyperlink ref="Q221" r:id="rId265" xr:uid="{7A689C08-A8A1-4CC4-A56F-BCA3A3D09916}"/>
    <hyperlink ref="Q286" r:id="rId266" xr:uid="{4BA6988E-8F81-43F3-8217-7672E88FB187}"/>
    <hyperlink ref="Q232" r:id="rId267" display="jennifer.vergara@studiof.com.co" xr:uid="{23B889CD-8E18-4177-A917-FC4A3E27DDE0}"/>
    <hyperlink ref="Q289" r:id="rId268" xr:uid="{E21D9632-DA13-47C7-9D19-080605D8D65F}"/>
    <hyperlink ref="Q222" r:id="rId269" xr:uid="{474DEBD6-0FFF-4098-9436-A5B598E0EDBA}"/>
    <hyperlink ref="Q254" r:id="rId270" xr:uid="{AE57DC80-F17A-4378-A198-D81BF8317BE4}"/>
    <hyperlink ref="Q241" r:id="rId271" xr:uid="{232B22DA-AF45-4040-8C97-5A0EB54E170B}"/>
    <hyperlink ref="Q239" r:id="rId272" display="ncastano@manuelita.com" xr:uid="{8A4BB264-EE3B-4BF6-B083-F7C743FF826F}"/>
    <hyperlink ref="Q278" r:id="rId273" xr:uid="{6DB2A7CD-6077-4CC5-93E2-F8AA0913E984}"/>
    <hyperlink ref="Q252" r:id="rId274" xr:uid="{95B67690-FCDD-49AB-A87A-ACC51C837EDE}"/>
    <hyperlink ref="Q277" r:id="rId275" xr:uid="{B7C67EEF-33D7-4B0E-A862-E051090D03E9}"/>
    <hyperlink ref="Q233" r:id="rId276" xr:uid="{BF128FC3-6708-4BF6-9E50-89E7501E1930}"/>
    <hyperlink ref="Q227" r:id="rId277" xr:uid="{3D87EAC9-EA22-447D-915D-985D71F20B49}"/>
    <hyperlink ref="Q246" r:id="rId278" xr:uid="{56C672BB-AF51-4FAF-BD39-3F97C2D6F8A4}"/>
    <hyperlink ref="Q260" r:id="rId279" xr:uid="{FCDEF8B8-7EDC-4439-994D-C3AF5E32A39D}"/>
    <hyperlink ref="Q249" r:id="rId280" xr:uid="{A7176FAA-6751-4453-9954-937B37D46A2D}"/>
    <hyperlink ref="Q240" r:id="rId281" xr:uid="{4CF82FF8-2939-421C-B609-3112BE104A52}"/>
    <hyperlink ref="Q229" r:id="rId282" xr:uid="{7C825D17-36EA-40E1-B4A9-68E9CC0EEBBF}"/>
    <hyperlink ref="Q296" r:id="rId283" xr:uid="{B33282E3-BF03-4F8A-B632-84AE45B869AD}"/>
    <hyperlink ref="Q226" r:id="rId284" xr:uid="{52250434-FD22-4D92-BE62-E099C3DE2232}"/>
    <hyperlink ref="Q237" r:id="rId285" xr:uid="{6F6BA647-C1D3-4F15-8D97-20167201D1D2}"/>
    <hyperlink ref="Q135" r:id="rId286" xr:uid="{60482BB2-A3AE-4268-AA8F-E810420AAA57}"/>
    <hyperlink ref="Q305" r:id="rId287" xr:uid="{67A0F12D-03DA-4EEB-9D12-72780B35F8DC}"/>
    <hyperlink ref="Q114" r:id="rId288" xr:uid="{4CAB99E8-5395-411E-8455-5B2923D4FD91}"/>
    <hyperlink ref="Q10" r:id="rId289" xr:uid="{93650B46-0907-49C2-BADC-73E3758D8C71}"/>
    <hyperlink ref="Q9" r:id="rId290" xr:uid="{6C486BE7-9390-4C08-AB20-2AEC42251966}"/>
    <hyperlink ref="Q6" r:id="rId291" xr:uid="{59E59AB2-9324-455C-AA41-AF36F635116E}"/>
    <hyperlink ref="Q5" r:id="rId292" xr:uid="{13D94A17-33D4-418C-8863-B3937CEAE978}"/>
    <hyperlink ref="Q7" r:id="rId293" xr:uid="{E7ED9728-7F63-4032-8FE7-F405BA331BD2}"/>
    <hyperlink ref="Q8" r:id="rId294" xr:uid="{26649D17-6910-403C-A943-55A901AA8BF0}"/>
    <hyperlink ref="Q198" r:id="rId295" xr:uid="{30E096D3-096A-4022-ADCB-0DCF948093C1}"/>
    <hyperlink ref="Q179" r:id="rId296" xr:uid="{A7F8D0F2-34CF-45D4-B5E2-FDF7B642157B}"/>
    <hyperlink ref="Q106" r:id="rId297" xr:uid="{C5610CC7-3E37-4F96-B0DD-5DE7D896641A}"/>
    <hyperlink ref="Q107" r:id="rId298" xr:uid="{EC612FA5-2484-4F08-99CA-5FFEF3B1B708}"/>
    <hyperlink ref="Q105" r:id="rId299" xr:uid="{BF353E1A-BA27-4106-AC7B-CEF81F1E1FCB}"/>
    <hyperlink ref="Q180" r:id="rId300" xr:uid="{E20780EB-AFD5-4B1C-AFB5-4F2D20A46723}"/>
    <hyperlink ref="Q181" r:id="rId301" xr:uid="{E80BBD88-CB77-43C5-975B-2840FC79F556}"/>
  </hyperlinks>
  <pageMargins left="0.7" right="0.7" top="0.75" bottom="0.75" header="0.3" footer="0.3"/>
  <pageSetup orientation="portrait" r:id="rId3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EB39F-4CE7-4242-ADD3-1DCC812DC6E9}">
  <sheetPr filterMode="1"/>
  <dimension ref="B3:M473"/>
  <sheetViews>
    <sheetView tabSelected="1" zoomScale="90" zoomScaleNormal="90" workbookViewId="0">
      <pane ySplit="3" topLeftCell="A446" activePane="bottomLeft" state="frozen"/>
      <selection pane="bottomLeft" activeCell="J1" sqref="J1:J1048576"/>
    </sheetView>
  </sheetViews>
  <sheetFormatPr baseColWidth="10" defaultRowHeight="15" x14ac:dyDescent="0.25"/>
  <cols>
    <col min="2" max="2" width="10.42578125" style="21" bestFit="1" customWidth="1"/>
    <col min="4" max="4" width="19.85546875" customWidth="1"/>
    <col min="5" max="5" width="14" customWidth="1"/>
    <col min="6" max="6" width="18.42578125" bestFit="1" customWidth="1"/>
    <col min="7" max="7" width="44.28515625" style="32" customWidth="1"/>
    <col min="8" max="8" width="18.28515625" bestFit="1" customWidth="1"/>
    <col min="9" max="9" width="19.28515625" customWidth="1"/>
    <col min="10" max="10" width="15.5703125" customWidth="1"/>
    <col min="11" max="11" width="43.7109375" style="21" customWidth="1"/>
  </cols>
  <sheetData>
    <row r="3" spans="2:13" ht="93" customHeight="1" x14ac:dyDescent="0.25">
      <c r="B3" s="76" t="s">
        <v>1127</v>
      </c>
      <c r="C3" s="76" t="s">
        <v>1128</v>
      </c>
      <c r="D3" s="76" t="s">
        <v>1129</v>
      </c>
      <c r="E3" s="77" t="s">
        <v>1130</v>
      </c>
      <c r="F3" s="76" t="s">
        <v>1131</v>
      </c>
      <c r="G3" s="78" t="s">
        <v>1132</v>
      </c>
      <c r="H3" s="76" t="s">
        <v>1133</v>
      </c>
      <c r="I3" s="76" t="s">
        <v>1136</v>
      </c>
      <c r="J3" s="76" t="s">
        <v>1134</v>
      </c>
      <c r="K3" s="76" t="s">
        <v>1137</v>
      </c>
      <c r="L3" s="22" t="s">
        <v>1144</v>
      </c>
      <c r="M3" s="22" t="s">
        <v>1145</v>
      </c>
    </row>
    <row r="4" spans="2:13" s="21" customFormat="1" ht="156.75" customHeight="1" x14ac:dyDescent="0.25">
      <c r="B4" s="20">
        <v>1</v>
      </c>
      <c r="C4" s="24">
        <v>815000863</v>
      </c>
      <c r="D4" s="18" t="s">
        <v>42</v>
      </c>
      <c r="E4" s="81">
        <v>46051</v>
      </c>
      <c r="F4" s="20" t="s">
        <v>1140</v>
      </c>
      <c r="G4" s="20" t="s">
        <v>1139</v>
      </c>
      <c r="H4" s="20">
        <v>25</v>
      </c>
      <c r="I4" s="20" t="s">
        <v>1135</v>
      </c>
      <c r="J4" s="20" t="s">
        <v>1282</v>
      </c>
      <c r="K4" s="20" t="s">
        <v>1639</v>
      </c>
    </row>
    <row r="5" spans="2:13" s="21" customFormat="1" ht="233.25" customHeight="1" x14ac:dyDescent="0.25">
      <c r="B5" s="20">
        <f t="shared" ref="B5:B13" si="0">B4+1</f>
        <v>2</v>
      </c>
      <c r="C5" s="24">
        <v>890304099</v>
      </c>
      <c r="D5" s="18" t="s">
        <v>134</v>
      </c>
      <c r="E5" s="81">
        <v>46051</v>
      </c>
      <c r="F5" s="20" t="s">
        <v>1141</v>
      </c>
      <c r="G5" s="20" t="s">
        <v>1142</v>
      </c>
      <c r="H5" s="20">
        <v>5</v>
      </c>
      <c r="I5" s="20" t="s">
        <v>1143</v>
      </c>
      <c r="J5" s="20" t="s">
        <v>1282</v>
      </c>
      <c r="K5" s="85" t="s">
        <v>1250</v>
      </c>
      <c r="L5" s="22"/>
      <c r="M5" s="22"/>
    </row>
    <row r="6" spans="2:13" s="21" customFormat="1" ht="197.25" hidden="1" customHeight="1" x14ac:dyDescent="0.25">
      <c r="B6" s="20">
        <f t="shared" si="0"/>
        <v>3</v>
      </c>
      <c r="C6" s="24">
        <v>890304099</v>
      </c>
      <c r="D6" s="18" t="s">
        <v>134</v>
      </c>
      <c r="E6" s="81">
        <v>46051</v>
      </c>
      <c r="F6" s="20" t="s">
        <v>1147</v>
      </c>
      <c r="G6" s="20" t="s">
        <v>1146</v>
      </c>
      <c r="H6" s="20">
        <v>50</v>
      </c>
      <c r="I6" s="20" t="s">
        <v>1135</v>
      </c>
      <c r="J6" s="20" t="s">
        <v>1172</v>
      </c>
      <c r="K6" s="85" t="s">
        <v>1221</v>
      </c>
    </row>
    <row r="7" spans="2:13" s="21" customFormat="1" ht="171.75" hidden="1" customHeight="1" x14ac:dyDescent="0.25">
      <c r="B7" s="20">
        <f t="shared" si="0"/>
        <v>4</v>
      </c>
      <c r="C7" s="24">
        <v>890304099</v>
      </c>
      <c r="D7" s="18" t="s">
        <v>134</v>
      </c>
      <c r="E7" s="81">
        <v>46051</v>
      </c>
      <c r="F7" s="20" t="s">
        <v>1148</v>
      </c>
      <c r="G7" s="20" t="s">
        <v>1149</v>
      </c>
      <c r="H7" s="6">
        <v>30</v>
      </c>
      <c r="I7" s="6" t="s">
        <v>1135</v>
      </c>
      <c r="J7" s="20" t="s">
        <v>1172</v>
      </c>
      <c r="K7" s="20" t="s">
        <v>1640</v>
      </c>
    </row>
    <row r="8" spans="2:13" ht="174.75" customHeight="1" x14ac:dyDescent="0.25">
      <c r="B8" s="20">
        <f t="shared" si="0"/>
        <v>5</v>
      </c>
      <c r="C8" s="24">
        <v>890304099</v>
      </c>
      <c r="D8" s="18" t="s">
        <v>134</v>
      </c>
      <c r="E8" s="81">
        <v>46051</v>
      </c>
      <c r="F8" s="20" t="s">
        <v>1151</v>
      </c>
      <c r="G8" s="20" t="s">
        <v>1150</v>
      </c>
      <c r="H8" s="20">
        <v>10</v>
      </c>
      <c r="I8" s="20" t="s">
        <v>1135</v>
      </c>
      <c r="J8" s="20" t="s">
        <v>1282</v>
      </c>
      <c r="K8" s="85" t="s">
        <v>1251</v>
      </c>
    </row>
    <row r="9" spans="2:13" s="82" customFormat="1" ht="192.75" hidden="1" customHeight="1" x14ac:dyDescent="0.25">
      <c r="B9" s="20">
        <f t="shared" si="0"/>
        <v>6</v>
      </c>
      <c r="C9" s="79">
        <v>890300513</v>
      </c>
      <c r="D9" s="80" t="s">
        <v>81</v>
      </c>
      <c r="E9" s="81">
        <v>46051</v>
      </c>
      <c r="F9" s="20" t="s">
        <v>1153</v>
      </c>
      <c r="G9" s="20" t="s">
        <v>1152</v>
      </c>
      <c r="H9" s="20">
        <v>400</v>
      </c>
      <c r="I9" s="20" t="s">
        <v>1135</v>
      </c>
      <c r="J9" s="20" t="s">
        <v>1172</v>
      </c>
      <c r="K9" s="85" t="s">
        <v>1173</v>
      </c>
    </row>
    <row r="10" spans="2:13" ht="197.25" hidden="1" customHeight="1" x14ac:dyDescent="0.25">
      <c r="B10" s="20">
        <f t="shared" si="0"/>
        <v>7</v>
      </c>
      <c r="C10" s="79">
        <v>890300513</v>
      </c>
      <c r="D10" s="80" t="s">
        <v>81</v>
      </c>
      <c r="E10" s="81">
        <v>46055</v>
      </c>
      <c r="F10" s="20" t="s">
        <v>1159</v>
      </c>
      <c r="G10" s="20" t="s">
        <v>1158</v>
      </c>
      <c r="H10" s="20">
        <v>400</v>
      </c>
      <c r="I10" s="20" t="s">
        <v>1143</v>
      </c>
      <c r="J10" s="20" t="s">
        <v>1172</v>
      </c>
      <c r="K10" s="88" t="s">
        <v>1171</v>
      </c>
    </row>
    <row r="11" spans="2:13" s="32" customFormat="1" ht="199.5" customHeight="1" x14ac:dyDescent="0.25">
      <c r="B11" s="20">
        <f t="shared" si="0"/>
        <v>8</v>
      </c>
      <c r="C11" s="79">
        <v>800144934</v>
      </c>
      <c r="D11" s="80" t="s">
        <v>163</v>
      </c>
      <c r="E11" s="81">
        <v>46055</v>
      </c>
      <c r="F11" s="20" t="s">
        <v>1166</v>
      </c>
      <c r="G11" s="6" t="s">
        <v>1165</v>
      </c>
      <c r="H11" s="20">
        <v>1</v>
      </c>
      <c r="I11" s="20" t="s">
        <v>1180</v>
      </c>
      <c r="J11" s="20" t="s">
        <v>1282</v>
      </c>
      <c r="K11" s="20" t="s">
        <v>1641</v>
      </c>
    </row>
    <row r="12" spans="2:13" s="21" customFormat="1" ht="157.5" hidden="1" x14ac:dyDescent="0.25">
      <c r="B12" s="86">
        <f t="shared" si="0"/>
        <v>9</v>
      </c>
      <c r="C12" s="87">
        <v>900087414</v>
      </c>
      <c r="D12" s="86" t="s">
        <v>138</v>
      </c>
      <c r="E12" s="98">
        <v>46056</v>
      </c>
      <c r="F12" s="87" t="s">
        <v>1169</v>
      </c>
      <c r="G12" s="86" t="s">
        <v>1170</v>
      </c>
      <c r="H12" s="87">
        <v>2</v>
      </c>
      <c r="I12" s="87" t="s">
        <v>1181</v>
      </c>
      <c r="J12" s="87" t="s">
        <v>1172</v>
      </c>
      <c r="K12" s="101" t="s">
        <v>1302</v>
      </c>
    </row>
    <row r="13" spans="2:13" s="22" customFormat="1" ht="90" x14ac:dyDescent="0.25">
      <c r="B13" s="20">
        <f t="shared" si="0"/>
        <v>10</v>
      </c>
      <c r="C13" s="20">
        <v>800212422</v>
      </c>
      <c r="D13" s="20" t="s">
        <v>85</v>
      </c>
      <c r="E13" s="89">
        <v>46057</v>
      </c>
      <c r="F13" s="20" t="s">
        <v>1176</v>
      </c>
      <c r="G13" s="20" t="s">
        <v>1175</v>
      </c>
      <c r="H13" s="20">
        <v>35</v>
      </c>
      <c r="I13" s="20" t="s">
        <v>1135</v>
      </c>
      <c r="J13" s="20" t="s">
        <v>1282</v>
      </c>
      <c r="K13" s="85" t="s">
        <v>1235</v>
      </c>
    </row>
    <row r="14" spans="2:13" s="22" customFormat="1" ht="90" x14ac:dyDescent="0.25">
      <c r="B14" s="20">
        <v>11</v>
      </c>
      <c r="C14" s="20">
        <v>900699086</v>
      </c>
      <c r="D14" s="20" t="s">
        <v>1154</v>
      </c>
      <c r="E14" s="89">
        <v>46057</v>
      </c>
      <c r="F14" s="20" t="s">
        <v>1178</v>
      </c>
      <c r="G14" s="20" t="s">
        <v>1177</v>
      </c>
      <c r="H14" s="20">
        <v>35</v>
      </c>
      <c r="I14" s="20" t="s">
        <v>1135</v>
      </c>
      <c r="J14" s="20" t="s">
        <v>1282</v>
      </c>
      <c r="K14" s="101" t="s">
        <v>1303</v>
      </c>
    </row>
    <row r="15" spans="2:13" s="22" customFormat="1" ht="150" hidden="1" x14ac:dyDescent="0.25">
      <c r="B15" s="20">
        <v>12</v>
      </c>
      <c r="C15" s="20">
        <v>890307200</v>
      </c>
      <c r="D15" s="20" t="s">
        <v>78</v>
      </c>
      <c r="E15" s="89">
        <v>46057</v>
      </c>
      <c r="F15" s="20" t="s">
        <v>1182</v>
      </c>
      <c r="G15" s="20" t="s">
        <v>1179</v>
      </c>
      <c r="H15" s="20">
        <v>1</v>
      </c>
      <c r="I15" s="20" t="s">
        <v>1180</v>
      </c>
      <c r="J15" s="20" t="s">
        <v>1172</v>
      </c>
      <c r="K15" s="20" t="s">
        <v>1333</v>
      </c>
    </row>
    <row r="16" spans="2:13" s="22" customFormat="1" ht="165" hidden="1" x14ac:dyDescent="0.25">
      <c r="B16" s="20">
        <v>13</v>
      </c>
      <c r="C16" s="20">
        <v>800137960</v>
      </c>
      <c r="D16" s="20" t="s">
        <v>107</v>
      </c>
      <c r="E16" s="89">
        <v>46057</v>
      </c>
      <c r="F16" s="20" t="s">
        <v>1184</v>
      </c>
      <c r="G16" s="20" t="s">
        <v>1183</v>
      </c>
      <c r="H16" s="20">
        <v>113</v>
      </c>
      <c r="I16" s="20" t="s">
        <v>1135</v>
      </c>
      <c r="J16" s="20" t="s">
        <v>1172</v>
      </c>
      <c r="K16" s="85" t="s">
        <v>1360</v>
      </c>
    </row>
    <row r="17" spans="2:11" s="22" customFormat="1" ht="165" hidden="1" x14ac:dyDescent="0.25">
      <c r="B17" s="20">
        <v>14</v>
      </c>
      <c r="C17" s="79">
        <v>800144934</v>
      </c>
      <c r="D17" s="80" t="s">
        <v>163</v>
      </c>
      <c r="E17" s="89">
        <v>46057</v>
      </c>
      <c r="F17" s="20" t="s">
        <v>1190</v>
      </c>
      <c r="G17" s="6" t="s">
        <v>1189</v>
      </c>
      <c r="H17" s="20">
        <v>1</v>
      </c>
      <c r="I17" s="20" t="s">
        <v>1180</v>
      </c>
      <c r="J17" s="20" t="s">
        <v>1172</v>
      </c>
      <c r="K17" s="85" t="s">
        <v>1312</v>
      </c>
    </row>
    <row r="18" spans="2:11" s="22" customFormat="1" ht="225" x14ac:dyDescent="0.25">
      <c r="B18" s="20">
        <v>15</v>
      </c>
      <c r="C18" s="20">
        <v>890311274</v>
      </c>
      <c r="D18" s="20" t="s">
        <v>60</v>
      </c>
      <c r="E18" s="89">
        <v>46057</v>
      </c>
      <c r="F18" s="20" t="s">
        <v>1197</v>
      </c>
      <c r="G18" s="20" t="s">
        <v>1198</v>
      </c>
      <c r="H18" s="12">
        <v>2</v>
      </c>
      <c r="I18" s="12" t="s">
        <v>1181</v>
      </c>
      <c r="J18" s="12" t="s">
        <v>1282</v>
      </c>
      <c r="K18" s="20" t="s">
        <v>1381</v>
      </c>
    </row>
    <row r="19" spans="2:11" s="22" customFormat="1" ht="285.75" customHeight="1" x14ac:dyDescent="0.25">
      <c r="B19" s="20">
        <v>16</v>
      </c>
      <c r="C19" s="20">
        <v>890301753</v>
      </c>
      <c r="D19" s="20" t="s">
        <v>144</v>
      </c>
      <c r="E19" s="89">
        <v>46058</v>
      </c>
      <c r="F19" s="20" t="s">
        <v>1202</v>
      </c>
      <c r="G19" s="20" t="s">
        <v>1203</v>
      </c>
      <c r="H19" s="20">
        <v>20</v>
      </c>
      <c r="I19" s="20" t="s">
        <v>1181</v>
      </c>
      <c r="J19" s="20" t="s">
        <v>1282</v>
      </c>
      <c r="K19" s="85" t="s">
        <v>1277</v>
      </c>
    </row>
    <row r="20" spans="2:11" s="22" customFormat="1" ht="210" x14ac:dyDescent="0.25">
      <c r="B20" s="20">
        <v>17</v>
      </c>
      <c r="C20" s="20">
        <v>890301463</v>
      </c>
      <c r="D20" s="20" t="s">
        <v>10</v>
      </c>
      <c r="E20" s="89">
        <v>46058</v>
      </c>
      <c r="F20" s="20" t="s">
        <v>1205</v>
      </c>
      <c r="G20" s="20" t="s">
        <v>1204</v>
      </c>
      <c r="H20" s="20">
        <v>4</v>
      </c>
      <c r="I20" s="20" t="s">
        <v>1181</v>
      </c>
      <c r="J20" s="20" t="s">
        <v>1282</v>
      </c>
      <c r="K20" s="85" t="s">
        <v>1275</v>
      </c>
    </row>
    <row r="21" spans="2:11" s="22" customFormat="1" ht="165" hidden="1" x14ac:dyDescent="0.25">
      <c r="B21" s="20">
        <v>18</v>
      </c>
      <c r="C21" s="20">
        <v>890304099</v>
      </c>
      <c r="D21" s="20" t="s">
        <v>134</v>
      </c>
      <c r="E21" s="89">
        <v>46058</v>
      </c>
      <c r="F21" s="20" t="s">
        <v>1206</v>
      </c>
      <c r="G21" s="20" t="s">
        <v>1207</v>
      </c>
      <c r="H21" s="20">
        <v>5</v>
      </c>
      <c r="I21" s="20" t="s">
        <v>1181</v>
      </c>
      <c r="J21" s="20" t="s">
        <v>1172</v>
      </c>
      <c r="K21" s="85" t="s">
        <v>1313</v>
      </c>
    </row>
    <row r="22" spans="2:11" s="22" customFormat="1" ht="135" hidden="1" x14ac:dyDescent="0.25">
      <c r="B22" s="20">
        <v>19</v>
      </c>
      <c r="C22" s="104">
        <v>800144934</v>
      </c>
      <c r="D22" s="20" t="s">
        <v>163</v>
      </c>
      <c r="E22" s="89">
        <v>46058</v>
      </c>
      <c r="F22" s="20" t="s">
        <v>1209</v>
      </c>
      <c r="G22" s="20" t="s">
        <v>1208</v>
      </c>
      <c r="H22" s="20">
        <v>1</v>
      </c>
      <c r="I22" s="20" t="s">
        <v>1180</v>
      </c>
      <c r="J22" s="20" t="s">
        <v>1138</v>
      </c>
      <c r="K22" s="85" t="s">
        <v>1230</v>
      </c>
    </row>
    <row r="23" spans="2:11" s="22" customFormat="1" ht="165" hidden="1" x14ac:dyDescent="0.25">
      <c r="B23" s="20">
        <v>20</v>
      </c>
      <c r="C23" s="104">
        <v>800144934</v>
      </c>
      <c r="D23" s="20" t="s">
        <v>163</v>
      </c>
      <c r="E23" s="89">
        <v>46058</v>
      </c>
      <c r="F23" s="20" t="s">
        <v>1211</v>
      </c>
      <c r="G23" s="20" t="s">
        <v>1210</v>
      </c>
      <c r="H23" s="20">
        <v>1</v>
      </c>
      <c r="I23" s="20" t="s">
        <v>1180</v>
      </c>
      <c r="J23" s="20" t="s">
        <v>1172</v>
      </c>
      <c r="K23" s="85" t="s">
        <v>1311</v>
      </c>
    </row>
    <row r="24" spans="2:11" s="22" customFormat="1" ht="165" hidden="1" x14ac:dyDescent="0.25">
      <c r="B24" s="20">
        <v>21</v>
      </c>
      <c r="C24" s="104">
        <v>800144934</v>
      </c>
      <c r="D24" s="20" t="s">
        <v>163</v>
      </c>
      <c r="E24" s="89">
        <v>46058</v>
      </c>
      <c r="F24" s="20" t="s">
        <v>1212</v>
      </c>
      <c r="G24" s="20" t="s">
        <v>1210</v>
      </c>
      <c r="H24" s="20">
        <v>1</v>
      </c>
      <c r="I24" s="20" t="s">
        <v>1180</v>
      </c>
      <c r="J24" s="20" t="s">
        <v>1172</v>
      </c>
      <c r="K24" s="85" t="s">
        <v>1310</v>
      </c>
    </row>
    <row r="25" spans="2:11" ht="225" hidden="1" x14ac:dyDescent="0.25">
      <c r="B25" s="20">
        <v>22</v>
      </c>
      <c r="C25" s="104">
        <v>800144934</v>
      </c>
      <c r="D25" s="20" t="s">
        <v>163</v>
      </c>
      <c r="E25" s="89">
        <v>46058</v>
      </c>
      <c r="F25" s="20" t="s">
        <v>1212</v>
      </c>
      <c r="G25" s="20" t="s">
        <v>1213</v>
      </c>
      <c r="H25" s="20">
        <v>1</v>
      </c>
      <c r="I25" s="20" t="s">
        <v>1180</v>
      </c>
      <c r="J25" s="20" t="s">
        <v>1172</v>
      </c>
      <c r="K25" s="20" t="s">
        <v>1310</v>
      </c>
    </row>
    <row r="26" spans="2:11" ht="180" hidden="1" x14ac:dyDescent="0.25">
      <c r="B26" s="20">
        <v>23</v>
      </c>
      <c r="C26" s="20">
        <v>891300241</v>
      </c>
      <c r="D26" s="20" t="s">
        <v>15</v>
      </c>
      <c r="E26" s="99">
        <v>46059</v>
      </c>
      <c r="F26" s="20" t="s">
        <v>1223</v>
      </c>
      <c r="G26" s="20" t="s">
        <v>1222</v>
      </c>
      <c r="H26" s="20">
        <v>1</v>
      </c>
      <c r="I26" s="20" t="s">
        <v>1180</v>
      </c>
      <c r="J26" s="20" t="s">
        <v>1172</v>
      </c>
      <c r="K26" s="20" t="s">
        <v>1332</v>
      </c>
    </row>
    <row r="27" spans="2:11" ht="180" x14ac:dyDescent="0.25">
      <c r="B27" s="20">
        <v>24</v>
      </c>
      <c r="C27" s="100">
        <v>900211167</v>
      </c>
      <c r="D27" s="100" t="s">
        <v>141</v>
      </c>
      <c r="E27" s="99">
        <v>46059</v>
      </c>
      <c r="F27" s="20" t="s">
        <v>1225</v>
      </c>
      <c r="G27" s="20" t="s">
        <v>1224</v>
      </c>
      <c r="H27" s="20">
        <v>4</v>
      </c>
      <c r="I27" s="20" t="s">
        <v>1181</v>
      </c>
      <c r="J27" s="20" t="s">
        <v>1282</v>
      </c>
      <c r="K27" s="85" t="s">
        <v>1335</v>
      </c>
    </row>
    <row r="28" spans="2:11" ht="180" x14ac:dyDescent="0.25">
      <c r="B28" s="20">
        <v>25</v>
      </c>
      <c r="C28" s="100">
        <v>900211167</v>
      </c>
      <c r="D28" s="100" t="s">
        <v>141</v>
      </c>
      <c r="E28" s="99">
        <v>46059</v>
      </c>
      <c r="F28" s="20" t="s">
        <v>1227</v>
      </c>
      <c r="G28" s="20" t="s">
        <v>1226</v>
      </c>
      <c r="H28" s="20">
        <v>3</v>
      </c>
      <c r="I28" s="20" t="s">
        <v>1181</v>
      </c>
      <c r="J28" s="20" t="s">
        <v>1282</v>
      </c>
      <c r="K28" s="20" t="s">
        <v>1283</v>
      </c>
    </row>
    <row r="29" spans="2:11" ht="202.5" x14ac:dyDescent="0.25">
      <c r="B29" s="20">
        <v>26</v>
      </c>
      <c r="C29" s="100">
        <v>900211167</v>
      </c>
      <c r="D29" s="86" t="s">
        <v>141</v>
      </c>
      <c r="E29" s="99">
        <v>46059</v>
      </c>
      <c r="F29" s="20" t="s">
        <v>1229</v>
      </c>
      <c r="G29" s="20" t="s">
        <v>1228</v>
      </c>
      <c r="H29" s="20">
        <v>5</v>
      </c>
      <c r="I29" s="20" t="s">
        <v>1181</v>
      </c>
      <c r="J29" s="20" t="s">
        <v>1282</v>
      </c>
      <c r="K29" s="85" t="s">
        <v>1382</v>
      </c>
    </row>
    <row r="30" spans="2:11" ht="120" hidden="1" x14ac:dyDescent="0.25">
      <c r="B30" s="20">
        <v>27</v>
      </c>
      <c r="C30" s="20">
        <v>890321151</v>
      </c>
      <c r="D30" s="20" t="s">
        <v>70</v>
      </c>
      <c r="E30" s="99">
        <v>46059</v>
      </c>
      <c r="F30" s="20" t="s">
        <v>1236</v>
      </c>
      <c r="G30" s="20" t="s">
        <v>1237</v>
      </c>
      <c r="H30" s="20">
        <v>1</v>
      </c>
      <c r="I30" s="20" t="s">
        <v>1180</v>
      </c>
      <c r="J30" s="20" t="s">
        <v>1172</v>
      </c>
      <c r="K30" s="20" t="s">
        <v>1642</v>
      </c>
    </row>
    <row r="31" spans="2:11" ht="210" x14ac:dyDescent="0.25">
      <c r="B31" s="20">
        <v>28</v>
      </c>
      <c r="C31" s="20">
        <v>805001157</v>
      </c>
      <c r="D31" s="20" t="s">
        <v>114</v>
      </c>
      <c r="E31" s="89">
        <v>46060</v>
      </c>
      <c r="F31" s="20" t="s">
        <v>1239</v>
      </c>
      <c r="G31" s="20" t="s">
        <v>1238</v>
      </c>
      <c r="H31" s="20">
        <v>15</v>
      </c>
      <c r="I31" s="20" t="s">
        <v>1181</v>
      </c>
      <c r="J31" s="20" t="s">
        <v>1282</v>
      </c>
      <c r="K31" s="85" t="s">
        <v>1275</v>
      </c>
    </row>
    <row r="32" spans="2:11" ht="236.25" x14ac:dyDescent="0.25">
      <c r="B32" s="20">
        <v>29</v>
      </c>
      <c r="C32" s="20">
        <v>900378212</v>
      </c>
      <c r="D32" s="20" t="s">
        <v>1216</v>
      </c>
      <c r="E32" s="89">
        <v>46060</v>
      </c>
      <c r="F32" s="20" t="s">
        <v>1241</v>
      </c>
      <c r="G32" s="20" t="s">
        <v>1240</v>
      </c>
      <c r="H32" s="20">
        <v>3</v>
      </c>
      <c r="I32" s="20" t="s">
        <v>1181</v>
      </c>
      <c r="J32" s="20" t="s">
        <v>1282</v>
      </c>
      <c r="K32" s="85" t="s">
        <v>1276</v>
      </c>
    </row>
    <row r="33" spans="2:12" ht="165" hidden="1" x14ac:dyDescent="0.25">
      <c r="B33" s="20">
        <v>30</v>
      </c>
      <c r="C33" s="20">
        <v>800144934</v>
      </c>
      <c r="D33" s="20" t="s">
        <v>163</v>
      </c>
      <c r="E33" s="89">
        <v>46063</v>
      </c>
      <c r="F33" s="20" t="s">
        <v>1243</v>
      </c>
      <c r="G33" s="20" t="s">
        <v>1242</v>
      </c>
      <c r="H33" s="20">
        <v>1</v>
      </c>
      <c r="I33" s="20" t="s">
        <v>1180</v>
      </c>
      <c r="J33" s="20" t="s">
        <v>1172</v>
      </c>
      <c r="K33" s="20" t="s">
        <v>1331</v>
      </c>
    </row>
    <row r="34" spans="2:12" ht="195" x14ac:dyDescent="0.25">
      <c r="B34" s="20">
        <v>31</v>
      </c>
      <c r="C34" s="20">
        <v>890304297</v>
      </c>
      <c r="D34" s="20" t="s">
        <v>29</v>
      </c>
      <c r="E34" s="89">
        <v>46062</v>
      </c>
      <c r="F34" s="20" t="s">
        <v>1258</v>
      </c>
      <c r="G34" s="20" t="s">
        <v>1257</v>
      </c>
      <c r="H34" s="20">
        <v>20</v>
      </c>
      <c r="I34" s="20" t="s">
        <v>1181</v>
      </c>
      <c r="J34" s="20" t="s">
        <v>1282</v>
      </c>
      <c r="K34" s="123" t="s">
        <v>1430</v>
      </c>
    </row>
    <row r="35" spans="2:12" ht="135" hidden="1" x14ac:dyDescent="0.25">
      <c r="B35" s="20">
        <v>32</v>
      </c>
      <c r="C35" s="20">
        <v>890301753</v>
      </c>
      <c r="D35" s="20" t="s">
        <v>144</v>
      </c>
      <c r="E35" s="89">
        <v>46063</v>
      </c>
      <c r="F35" s="20" t="s">
        <v>1260</v>
      </c>
      <c r="G35" s="20" t="s">
        <v>1259</v>
      </c>
      <c r="H35" s="20">
        <v>20</v>
      </c>
      <c r="I35" s="20" t="s">
        <v>1135</v>
      </c>
      <c r="J35" s="20" t="s">
        <v>1172</v>
      </c>
      <c r="K35" s="85" t="s">
        <v>1392</v>
      </c>
    </row>
    <row r="36" spans="2:12" ht="123.75" hidden="1" x14ac:dyDescent="0.25">
      <c r="B36" s="20">
        <v>33</v>
      </c>
      <c r="C36" s="20">
        <v>890301753</v>
      </c>
      <c r="D36" s="20" t="s">
        <v>144</v>
      </c>
      <c r="E36" s="89">
        <v>46063</v>
      </c>
      <c r="F36" s="20" t="s">
        <v>1262</v>
      </c>
      <c r="G36" s="20" t="s">
        <v>1261</v>
      </c>
      <c r="H36" s="20">
        <v>20</v>
      </c>
      <c r="I36" s="20" t="s">
        <v>1135</v>
      </c>
      <c r="J36" s="20" t="s">
        <v>1172</v>
      </c>
      <c r="K36" s="85" t="s">
        <v>1394</v>
      </c>
    </row>
    <row r="37" spans="2:12" ht="146.25" hidden="1" x14ac:dyDescent="0.25">
      <c r="B37" s="20">
        <v>34</v>
      </c>
      <c r="C37" s="20">
        <v>890301753</v>
      </c>
      <c r="D37" s="20" t="s">
        <v>144</v>
      </c>
      <c r="E37" s="89">
        <v>46063</v>
      </c>
      <c r="F37" s="20" t="s">
        <v>1264</v>
      </c>
      <c r="G37" s="20" t="s">
        <v>1263</v>
      </c>
      <c r="H37" s="20">
        <v>80</v>
      </c>
      <c r="I37" s="20" t="s">
        <v>1143</v>
      </c>
      <c r="J37" s="20" t="s">
        <v>1172</v>
      </c>
      <c r="K37" s="85" t="s">
        <v>1361</v>
      </c>
    </row>
    <row r="38" spans="2:12" ht="150" hidden="1" x14ac:dyDescent="0.25">
      <c r="B38" s="20">
        <v>35</v>
      </c>
      <c r="C38" s="20">
        <v>805001157</v>
      </c>
      <c r="D38" s="20" t="s">
        <v>114</v>
      </c>
      <c r="E38" s="89">
        <v>46063</v>
      </c>
      <c r="F38" s="20" t="s">
        <v>1265</v>
      </c>
      <c r="G38" s="20" t="s">
        <v>1266</v>
      </c>
      <c r="H38" s="20">
        <v>1</v>
      </c>
      <c r="I38" s="20" t="s">
        <v>1180</v>
      </c>
      <c r="J38" s="20" t="s">
        <v>1172</v>
      </c>
      <c r="K38" s="20" t="s">
        <v>1440</v>
      </c>
    </row>
    <row r="39" spans="2:12" ht="180" hidden="1" x14ac:dyDescent="0.25">
      <c r="B39" s="20">
        <v>36</v>
      </c>
      <c r="C39" s="20">
        <v>800212422</v>
      </c>
      <c r="D39" s="20" t="s">
        <v>85</v>
      </c>
      <c r="E39" s="89">
        <v>46063</v>
      </c>
      <c r="F39" s="20" t="s">
        <v>1270</v>
      </c>
      <c r="G39" s="20" t="s">
        <v>1269</v>
      </c>
      <c r="H39" s="20">
        <v>35</v>
      </c>
      <c r="I39" s="20" t="s">
        <v>1135</v>
      </c>
      <c r="J39" s="20" t="s">
        <v>1172</v>
      </c>
      <c r="K39" s="20" t="s">
        <v>1334</v>
      </c>
    </row>
    <row r="40" spans="2:12" ht="213.75" hidden="1" x14ac:dyDescent="0.25">
      <c r="B40" s="20">
        <v>37</v>
      </c>
      <c r="C40" s="20">
        <v>890300513</v>
      </c>
      <c r="D40" s="20" t="s">
        <v>81</v>
      </c>
      <c r="E40" s="89">
        <v>46063</v>
      </c>
      <c r="F40" s="20" t="s">
        <v>1272</v>
      </c>
      <c r="G40" s="20" t="s">
        <v>1271</v>
      </c>
      <c r="H40" s="20">
        <v>4</v>
      </c>
      <c r="I40" s="20" t="s">
        <v>1135</v>
      </c>
      <c r="J40" s="20" t="s">
        <v>1172</v>
      </c>
      <c r="K40" s="85" t="s">
        <v>1498</v>
      </c>
      <c r="L40" s="125" t="s">
        <v>1499</v>
      </c>
    </row>
    <row r="41" spans="2:12" ht="165" x14ac:dyDescent="0.25">
      <c r="B41" s="20">
        <v>38</v>
      </c>
      <c r="C41" s="20" t="s">
        <v>1445</v>
      </c>
      <c r="D41" s="20" t="s">
        <v>15</v>
      </c>
      <c r="E41" s="89">
        <v>46063</v>
      </c>
      <c r="F41" s="20" t="s">
        <v>1274</v>
      </c>
      <c r="G41" s="20" t="s">
        <v>1273</v>
      </c>
      <c r="H41" s="20">
        <v>20</v>
      </c>
      <c r="I41" s="20" t="s">
        <v>1135</v>
      </c>
      <c r="J41" s="20" t="s">
        <v>1282</v>
      </c>
      <c r="K41" s="20" t="s">
        <v>1303</v>
      </c>
    </row>
    <row r="42" spans="2:12" ht="195" hidden="1" x14ac:dyDescent="0.25">
      <c r="B42" s="20">
        <v>39</v>
      </c>
      <c r="C42" s="20">
        <v>800137960</v>
      </c>
      <c r="D42" s="20" t="s">
        <v>107</v>
      </c>
      <c r="E42" s="89">
        <v>46063</v>
      </c>
      <c r="F42" s="20" t="s">
        <v>1279</v>
      </c>
      <c r="G42" s="20" t="s">
        <v>1278</v>
      </c>
      <c r="H42" s="20">
        <v>1</v>
      </c>
      <c r="I42" s="20" t="s">
        <v>1180</v>
      </c>
      <c r="J42" s="20" t="s">
        <v>1138</v>
      </c>
      <c r="K42" s="20" t="s">
        <v>1433</v>
      </c>
    </row>
    <row r="43" spans="2:12" s="122" customFormat="1" ht="60" x14ac:dyDescent="0.25">
      <c r="B43" s="120">
        <v>40</v>
      </c>
      <c r="C43" s="4">
        <v>890321151</v>
      </c>
      <c r="D43" s="20" t="s">
        <v>70</v>
      </c>
      <c r="E43" s="121">
        <v>46063</v>
      </c>
      <c r="F43" s="4" t="s">
        <v>1281</v>
      </c>
      <c r="G43" s="4" t="s">
        <v>1280</v>
      </c>
      <c r="H43" s="4">
        <v>1</v>
      </c>
      <c r="I43" s="120" t="s">
        <v>1180</v>
      </c>
      <c r="J43" s="4" t="s">
        <v>1282</v>
      </c>
      <c r="K43" s="120" t="s">
        <v>1306</v>
      </c>
    </row>
    <row r="44" spans="2:12" ht="165" x14ac:dyDescent="0.25">
      <c r="B44" s="20">
        <v>41</v>
      </c>
      <c r="C44" s="100">
        <v>900211167</v>
      </c>
      <c r="D44" s="86" t="s">
        <v>141</v>
      </c>
      <c r="E44" s="99">
        <v>46054</v>
      </c>
      <c r="F44" s="20" t="s">
        <v>1285</v>
      </c>
      <c r="G44" s="20" t="s">
        <v>1284</v>
      </c>
      <c r="H44" s="20">
        <v>3</v>
      </c>
      <c r="I44" s="20" t="s">
        <v>1181</v>
      </c>
      <c r="J44" s="20" t="s">
        <v>1282</v>
      </c>
      <c r="K44" s="20" t="s">
        <v>1328</v>
      </c>
    </row>
    <row r="45" spans="2:12" ht="165" hidden="1" x14ac:dyDescent="0.25">
      <c r="B45" s="20">
        <v>42</v>
      </c>
      <c r="C45" s="100">
        <v>900211167</v>
      </c>
      <c r="D45" s="86" t="s">
        <v>141</v>
      </c>
      <c r="E45" s="99">
        <v>46064</v>
      </c>
      <c r="F45" s="20" t="s">
        <v>1286</v>
      </c>
      <c r="G45" s="20" t="s">
        <v>1288</v>
      </c>
      <c r="H45" s="20">
        <v>3</v>
      </c>
      <c r="I45" s="20" t="s">
        <v>1181</v>
      </c>
      <c r="J45" s="20" t="s">
        <v>1172</v>
      </c>
      <c r="K45" s="20" t="s">
        <v>1465</v>
      </c>
    </row>
    <row r="46" spans="2:12" ht="210" x14ac:dyDescent="0.25">
      <c r="B46" s="20">
        <v>43</v>
      </c>
      <c r="C46" s="20">
        <v>890300225</v>
      </c>
      <c r="D46" s="20" t="s">
        <v>87</v>
      </c>
      <c r="E46" s="89">
        <v>46064</v>
      </c>
      <c r="F46" s="20" t="s">
        <v>1290</v>
      </c>
      <c r="G46" s="20" t="s">
        <v>1289</v>
      </c>
      <c r="H46" s="20">
        <v>2</v>
      </c>
      <c r="I46" s="20" t="s">
        <v>1181</v>
      </c>
      <c r="J46" s="20" t="s">
        <v>1282</v>
      </c>
      <c r="K46" s="85" t="s">
        <v>1438</v>
      </c>
    </row>
    <row r="47" spans="2:12" ht="225" x14ac:dyDescent="0.25">
      <c r="B47" s="20">
        <v>44</v>
      </c>
      <c r="C47" s="20">
        <v>890300225</v>
      </c>
      <c r="D47" s="20" t="s">
        <v>87</v>
      </c>
      <c r="E47" s="89">
        <v>46064</v>
      </c>
      <c r="F47" s="20" t="s">
        <v>1292</v>
      </c>
      <c r="G47" s="6" t="s">
        <v>1291</v>
      </c>
      <c r="H47" s="20">
        <v>2</v>
      </c>
      <c r="I47" s="20" t="s">
        <v>1181</v>
      </c>
      <c r="J47" s="20" t="s">
        <v>1282</v>
      </c>
      <c r="K47" s="20" t="s">
        <v>1643</v>
      </c>
    </row>
    <row r="48" spans="2:12" ht="225" hidden="1" x14ac:dyDescent="0.25">
      <c r="B48" s="20">
        <v>45</v>
      </c>
      <c r="C48" s="20">
        <v>890300225</v>
      </c>
      <c r="D48" s="20" t="s">
        <v>87</v>
      </c>
      <c r="E48" s="89">
        <v>46064</v>
      </c>
      <c r="F48" s="20" t="s">
        <v>1294</v>
      </c>
      <c r="G48" s="20" t="s">
        <v>1293</v>
      </c>
      <c r="H48" s="20">
        <v>1</v>
      </c>
      <c r="I48" s="20" t="s">
        <v>1181</v>
      </c>
      <c r="J48" s="20" t="s">
        <v>1172</v>
      </c>
      <c r="K48" s="85" t="s">
        <v>1466</v>
      </c>
    </row>
    <row r="49" spans="2:12" ht="210" hidden="1" x14ac:dyDescent="0.25">
      <c r="B49" s="20">
        <v>46</v>
      </c>
      <c r="C49" s="20">
        <v>890300225</v>
      </c>
      <c r="D49" s="20" t="s">
        <v>87</v>
      </c>
      <c r="E49" s="89">
        <v>46064</v>
      </c>
      <c r="F49" s="20" t="s">
        <v>1296</v>
      </c>
      <c r="G49" s="20" t="s">
        <v>1295</v>
      </c>
      <c r="H49" s="20">
        <v>1</v>
      </c>
      <c r="I49" s="20" t="s">
        <v>1181</v>
      </c>
      <c r="J49" s="20" t="s">
        <v>1172</v>
      </c>
      <c r="K49" s="85" t="s">
        <v>1393</v>
      </c>
    </row>
    <row r="50" spans="2:12" ht="210" hidden="1" x14ac:dyDescent="0.25">
      <c r="B50" s="20">
        <v>47</v>
      </c>
      <c r="C50" s="20">
        <v>890300225</v>
      </c>
      <c r="D50" s="20" t="s">
        <v>87</v>
      </c>
      <c r="E50" s="89">
        <v>46064</v>
      </c>
      <c r="F50" s="20" t="s">
        <v>1298</v>
      </c>
      <c r="G50" s="20" t="s">
        <v>1297</v>
      </c>
      <c r="H50" s="20">
        <v>1</v>
      </c>
      <c r="I50" s="20" t="s">
        <v>1181</v>
      </c>
      <c r="J50" s="20" t="s">
        <v>1172</v>
      </c>
      <c r="K50" s="20" t="s">
        <v>1329</v>
      </c>
    </row>
    <row r="51" spans="2:12" ht="225" x14ac:dyDescent="0.25">
      <c r="B51" s="20">
        <v>48</v>
      </c>
      <c r="C51" s="20">
        <v>890300225</v>
      </c>
      <c r="D51" s="20" t="s">
        <v>87</v>
      </c>
      <c r="E51" s="89">
        <v>46064</v>
      </c>
      <c r="F51" s="20" t="s">
        <v>1299</v>
      </c>
      <c r="G51" s="20" t="s">
        <v>1300</v>
      </c>
      <c r="H51" s="20">
        <v>1</v>
      </c>
      <c r="I51" s="20" t="s">
        <v>1181</v>
      </c>
      <c r="J51" s="20" t="s">
        <v>1282</v>
      </c>
      <c r="K51" s="20" t="s">
        <v>1422</v>
      </c>
    </row>
    <row r="52" spans="2:12" s="3" customFormat="1" ht="75" hidden="1" x14ac:dyDescent="0.25">
      <c r="B52" s="6">
        <v>49</v>
      </c>
      <c r="C52" s="6">
        <v>890321151</v>
      </c>
      <c r="D52" s="20" t="s">
        <v>70</v>
      </c>
      <c r="E52" s="102">
        <v>46064</v>
      </c>
      <c r="F52" s="6" t="s">
        <v>1305</v>
      </c>
      <c r="G52" s="6" t="s">
        <v>1304</v>
      </c>
      <c r="H52" s="6">
        <v>1</v>
      </c>
      <c r="I52" s="6" t="s">
        <v>1180</v>
      </c>
      <c r="J52" s="6" t="s">
        <v>1172</v>
      </c>
      <c r="K52" s="6" t="s">
        <v>1362</v>
      </c>
    </row>
    <row r="53" spans="2:12" ht="75" hidden="1" x14ac:dyDescent="0.25">
      <c r="B53" s="20">
        <v>50</v>
      </c>
      <c r="C53" s="6">
        <v>890321151</v>
      </c>
      <c r="D53" s="20" t="s">
        <v>70</v>
      </c>
      <c r="E53" s="102">
        <v>46064</v>
      </c>
      <c r="F53" s="6" t="s">
        <v>1308</v>
      </c>
      <c r="G53" s="6" t="s">
        <v>1307</v>
      </c>
      <c r="H53" s="6">
        <v>1</v>
      </c>
      <c r="I53" s="20" t="s">
        <v>1180</v>
      </c>
      <c r="J53" s="6" t="s">
        <v>1172</v>
      </c>
      <c r="K53" s="20" t="s">
        <v>1330</v>
      </c>
    </row>
    <row r="54" spans="2:12" ht="210" hidden="1" x14ac:dyDescent="0.25">
      <c r="B54" s="20">
        <v>51</v>
      </c>
      <c r="C54" s="20">
        <v>800166199</v>
      </c>
      <c r="D54" s="20" t="s">
        <v>104</v>
      </c>
      <c r="E54" s="102">
        <v>46064</v>
      </c>
      <c r="F54" s="20" t="s">
        <v>1315</v>
      </c>
      <c r="G54" s="20" t="s">
        <v>1314</v>
      </c>
      <c r="H54" s="20">
        <v>1</v>
      </c>
      <c r="I54" s="20" t="s">
        <v>1181</v>
      </c>
      <c r="J54" s="20" t="s">
        <v>1172</v>
      </c>
      <c r="K54" s="85" t="s">
        <v>1475</v>
      </c>
    </row>
    <row r="55" spans="2:12" ht="240" hidden="1" x14ac:dyDescent="0.25">
      <c r="B55" s="20">
        <v>52</v>
      </c>
      <c r="C55" s="20">
        <v>901038167</v>
      </c>
      <c r="D55" s="20" t="s">
        <v>130</v>
      </c>
      <c r="E55" s="102">
        <v>46064</v>
      </c>
      <c r="F55" s="20" t="s">
        <v>1320</v>
      </c>
      <c r="G55" s="20" t="s">
        <v>1319</v>
      </c>
      <c r="H55" s="20">
        <v>1</v>
      </c>
      <c r="I55" s="20" t="s">
        <v>1181</v>
      </c>
      <c r="J55" s="20" t="s">
        <v>1172</v>
      </c>
      <c r="K55" s="85" t="s">
        <v>1448</v>
      </c>
    </row>
    <row r="56" spans="2:12" ht="240" x14ac:dyDescent="0.25">
      <c r="B56" s="20">
        <v>53</v>
      </c>
      <c r="C56" s="20">
        <v>901038167</v>
      </c>
      <c r="D56" s="20" t="s">
        <v>130</v>
      </c>
      <c r="E56" s="102">
        <v>46064</v>
      </c>
      <c r="F56" s="20" t="s">
        <v>1322</v>
      </c>
      <c r="G56" s="20" t="s">
        <v>1321</v>
      </c>
      <c r="H56" s="20">
        <v>1</v>
      </c>
      <c r="I56" s="20" t="s">
        <v>1181</v>
      </c>
      <c r="J56" s="20" t="s">
        <v>1282</v>
      </c>
      <c r="K56" s="85" t="s">
        <v>1395</v>
      </c>
    </row>
    <row r="57" spans="2:12" ht="224.25" customHeight="1" x14ac:dyDescent="0.25">
      <c r="B57" s="20">
        <v>54</v>
      </c>
      <c r="C57" s="20">
        <v>890303208</v>
      </c>
      <c r="D57" s="20" t="s">
        <v>32</v>
      </c>
      <c r="E57" s="89">
        <v>46065</v>
      </c>
      <c r="F57" s="20" t="s">
        <v>1338</v>
      </c>
      <c r="G57" s="20" t="s">
        <v>1337</v>
      </c>
      <c r="H57" s="20">
        <v>5</v>
      </c>
      <c r="I57" s="20" t="s">
        <v>1181</v>
      </c>
      <c r="J57" s="20" t="s">
        <v>1282</v>
      </c>
      <c r="K57" s="85" t="s">
        <v>1439</v>
      </c>
    </row>
    <row r="58" spans="2:12" ht="210" x14ac:dyDescent="0.25">
      <c r="B58" s="20">
        <v>55</v>
      </c>
      <c r="C58" s="20">
        <v>890303208</v>
      </c>
      <c r="D58" s="20" t="s">
        <v>32</v>
      </c>
      <c r="E58" s="89">
        <v>46065</v>
      </c>
      <c r="F58" s="20" t="s">
        <v>1340</v>
      </c>
      <c r="G58" s="20" t="s">
        <v>1339</v>
      </c>
      <c r="H58" s="20">
        <v>1</v>
      </c>
      <c r="I58" s="20" t="s">
        <v>1181</v>
      </c>
      <c r="J58" s="20" t="s">
        <v>1282</v>
      </c>
      <c r="K58" s="85" t="s">
        <v>1439</v>
      </c>
    </row>
    <row r="59" spans="2:12" ht="210" x14ac:dyDescent="0.25">
      <c r="B59" s="20">
        <v>56</v>
      </c>
      <c r="C59" s="20">
        <v>890303208</v>
      </c>
      <c r="D59" s="20" t="s">
        <v>32</v>
      </c>
      <c r="E59" s="89">
        <v>46065</v>
      </c>
      <c r="F59" s="20" t="s">
        <v>1342</v>
      </c>
      <c r="G59" s="20" t="s">
        <v>1341</v>
      </c>
      <c r="H59" s="20">
        <v>1</v>
      </c>
      <c r="I59" s="20" t="s">
        <v>1181</v>
      </c>
      <c r="J59" s="20" t="s">
        <v>1282</v>
      </c>
      <c r="K59" s="85" t="s">
        <v>1438</v>
      </c>
    </row>
    <row r="60" spans="2:12" s="3" customFormat="1" ht="225" x14ac:dyDescent="0.25">
      <c r="B60" s="6">
        <v>57</v>
      </c>
      <c r="C60" s="6">
        <v>890303208</v>
      </c>
      <c r="D60" s="6" t="s">
        <v>32</v>
      </c>
      <c r="E60" s="102">
        <v>46065</v>
      </c>
      <c r="F60" s="6" t="s">
        <v>1344</v>
      </c>
      <c r="G60" s="6" t="s">
        <v>1343</v>
      </c>
      <c r="H60" s="6">
        <v>4</v>
      </c>
      <c r="I60" s="6" t="s">
        <v>1181</v>
      </c>
      <c r="J60" s="6" t="s">
        <v>1282</v>
      </c>
      <c r="K60" s="123" t="s">
        <v>1438</v>
      </c>
    </row>
    <row r="61" spans="2:12" ht="180" hidden="1" x14ac:dyDescent="0.25">
      <c r="B61" s="20">
        <v>58</v>
      </c>
      <c r="C61" s="20">
        <v>890300327</v>
      </c>
      <c r="D61" s="20" t="s">
        <v>51</v>
      </c>
      <c r="E61" s="89">
        <v>46065</v>
      </c>
      <c r="F61" s="20" t="s">
        <v>1349</v>
      </c>
      <c r="G61" s="20" t="s">
        <v>1462</v>
      </c>
      <c r="H61" s="20">
        <v>25</v>
      </c>
      <c r="I61" s="20" t="s">
        <v>1135</v>
      </c>
      <c r="J61" s="20" t="s">
        <v>1172</v>
      </c>
      <c r="K61" s="20" t="s">
        <v>1401</v>
      </c>
    </row>
    <row r="62" spans="2:12" ht="150" hidden="1" x14ac:dyDescent="0.25">
      <c r="B62" s="20">
        <v>59</v>
      </c>
      <c r="C62" s="20">
        <v>890300327</v>
      </c>
      <c r="D62" s="20" t="s">
        <v>51</v>
      </c>
      <c r="E62" s="89">
        <v>46065</v>
      </c>
      <c r="F62" s="20" t="s">
        <v>1351</v>
      </c>
      <c r="G62" s="20" t="s">
        <v>1350</v>
      </c>
      <c r="H62" s="20">
        <v>40</v>
      </c>
      <c r="I62" s="20" t="s">
        <v>1135</v>
      </c>
      <c r="J62" s="20" t="s">
        <v>1172</v>
      </c>
      <c r="K62" s="20" t="s">
        <v>1401</v>
      </c>
    </row>
    <row r="63" spans="2:12" ht="135" hidden="1" x14ac:dyDescent="0.25">
      <c r="B63" s="20">
        <v>60</v>
      </c>
      <c r="C63" s="20">
        <v>890300327</v>
      </c>
      <c r="D63" s="20" t="s">
        <v>51</v>
      </c>
      <c r="E63" s="89">
        <v>46065</v>
      </c>
      <c r="F63" s="20" t="s">
        <v>1353</v>
      </c>
      <c r="G63" s="20" t="s">
        <v>1352</v>
      </c>
      <c r="H63" s="20">
        <v>10</v>
      </c>
      <c r="I63" s="20" t="s">
        <v>1135</v>
      </c>
      <c r="J63" s="20" t="s">
        <v>1172</v>
      </c>
      <c r="K63" s="20" t="s">
        <v>1401</v>
      </c>
    </row>
    <row r="64" spans="2:12" ht="135" hidden="1" x14ac:dyDescent="0.25">
      <c r="B64" s="106">
        <v>61</v>
      </c>
      <c r="C64" s="106">
        <v>890300327</v>
      </c>
      <c r="D64" s="106" t="s">
        <v>51</v>
      </c>
      <c r="E64" s="107">
        <v>46065</v>
      </c>
      <c r="F64" s="106" t="s">
        <v>1355</v>
      </c>
      <c r="G64" s="106" t="s">
        <v>1354</v>
      </c>
      <c r="H64" s="106">
        <v>6</v>
      </c>
      <c r="I64" s="106" t="s">
        <v>1135</v>
      </c>
      <c r="J64" s="106" t="s">
        <v>1172</v>
      </c>
      <c r="K64" s="106" t="s">
        <v>1469</v>
      </c>
      <c r="L64" s="108">
        <v>61</v>
      </c>
    </row>
    <row r="65" spans="2:11" ht="146.25" hidden="1" x14ac:dyDescent="0.25">
      <c r="B65" s="20">
        <v>1</v>
      </c>
      <c r="C65" s="20">
        <v>890307200</v>
      </c>
      <c r="D65" s="20" t="s">
        <v>78</v>
      </c>
      <c r="E65" s="89">
        <v>46067</v>
      </c>
      <c r="F65" s="20" t="s">
        <v>1366</v>
      </c>
      <c r="G65" s="6" t="s">
        <v>1365</v>
      </c>
      <c r="H65" s="6">
        <v>70</v>
      </c>
      <c r="I65" s="6" t="s">
        <v>1135</v>
      </c>
      <c r="J65" s="6" t="s">
        <v>1172</v>
      </c>
      <c r="K65" s="85" t="s">
        <v>1442</v>
      </c>
    </row>
    <row r="66" spans="2:11" ht="146.25" hidden="1" x14ac:dyDescent="0.25">
      <c r="B66" s="20">
        <v>2</v>
      </c>
      <c r="C66" s="20">
        <v>890307200</v>
      </c>
      <c r="D66" s="20" t="s">
        <v>78</v>
      </c>
      <c r="E66" s="89">
        <v>46067</v>
      </c>
      <c r="F66" s="20" t="s">
        <v>1368</v>
      </c>
      <c r="G66" s="6" t="s">
        <v>1367</v>
      </c>
      <c r="H66" s="6">
        <v>35</v>
      </c>
      <c r="I66" s="6" t="s">
        <v>1135</v>
      </c>
      <c r="J66" s="6" t="s">
        <v>1172</v>
      </c>
      <c r="K66" s="85" t="s">
        <v>1441</v>
      </c>
    </row>
    <row r="67" spans="2:11" ht="225" x14ac:dyDescent="0.25">
      <c r="B67" s="20">
        <v>3</v>
      </c>
      <c r="C67" s="20">
        <v>890303208</v>
      </c>
      <c r="D67" s="20" t="s">
        <v>32</v>
      </c>
      <c r="E67" s="89">
        <v>46067</v>
      </c>
      <c r="F67" s="20" t="s">
        <v>1370</v>
      </c>
      <c r="G67" s="20" t="s">
        <v>1369</v>
      </c>
      <c r="H67" s="20">
        <v>5</v>
      </c>
      <c r="I67" s="20" t="s">
        <v>1181</v>
      </c>
      <c r="J67" s="20" t="s">
        <v>1282</v>
      </c>
      <c r="K67" s="20" t="s">
        <v>1431</v>
      </c>
    </row>
    <row r="68" spans="2:11" ht="210" x14ac:dyDescent="0.25">
      <c r="B68" s="20">
        <v>4</v>
      </c>
      <c r="C68" s="20">
        <v>890303208</v>
      </c>
      <c r="D68" s="20" t="s">
        <v>32</v>
      </c>
      <c r="E68" s="89">
        <v>46067</v>
      </c>
      <c r="F68" s="20" t="s">
        <v>1372</v>
      </c>
      <c r="G68" s="20" t="s">
        <v>1371</v>
      </c>
      <c r="H68" s="20">
        <v>3</v>
      </c>
      <c r="I68" s="20" t="s">
        <v>1181</v>
      </c>
      <c r="J68" s="20" t="s">
        <v>1282</v>
      </c>
      <c r="K68" s="20" t="s">
        <v>1432</v>
      </c>
    </row>
    <row r="69" spans="2:11" ht="210" hidden="1" x14ac:dyDescent="0.25">
      <c r="B69" s="20">
        <v>5</v>
      </c>
      <c r="C69" s="20">
        <v>890303208</v>
      </c>
      <c r="D69" s="20" t="s">
        <v>32</v>
      </c>
      <c r="E69" s="89">
        <v>46067</v>
      </c>
      <c r="F69" s="20" t="s">
        <v>1374</v>
      </c>
      <c r="G69" s="20" t="s">
        <v>1373</v>
      </c>
      <c r="H69" s="20">
        <v>2</v>
      </c>
      <c r="I69" s="20" t="s">
        <v>1181</v>
      </c>
      <c r="J69" s="20" t="s">
        <v>1172</v>
      </c>
      <c r="K69" s="85" t="s">
        <v>1402</v>
      </c>
    </row>
    <row r="70" spans="2:11" ht="225" hidden="1" x14ac:dyDescent="0.25">
      <c r="B70" s="20">
        <v>6</v>
      </c>
      <c r="C70" s="20">
        <v>890303208</v>
      </c>
      <c r="D70" s="20" t="s">
        <v>32</v>
      </c>
      <c r="E70" s="89">
        <v>46067</v>
      </c>
      <c r="F70" s="20" t="s">
        <v>1376</v>
      </c>
      <c r="G70" s="20" t="s">
        <v>1375</v>
      </c>
      <c r="H70" s="20">
        <v>2</v>
      </c>
      <c r="I70" s="20" t="s">
        <v>1181</v>
      </c>
      <c r="J70" s="20" t="s">
        <v>1172</v>
      </c>
      <c r="K70" s="85" t="s">
        <v>1402</v>
      </c>
    </row>
    <row r="71" spans="2:11" ht="225" hidden="1" x14ac:dyDescent="0.25">
      <c r="B71" s="20">
        <v>7</v>
      </c>
      <c r="C71" s="20">
        <v>890303208</v>
      </c>
      <c r="D71" s="20" t="s">
        <v>32</v>
      </c>
      <c r="E71" s="89">
        <v>46067</v>
      </c>
      <c r="F71" s="20" t="s">
        <v>1378</v>
      </c>
      <c r="G71" s="20" t="s">
        <v>1377</v>
      </c>
      <c r="H71" s="20">
        <v>2</v>
      </c>
      <c r="I71" s="20" t="s">
        <v>1181</v>
      </c>
      <c r="J71" s="20" t="s">
        <v>1172</v>
      </c>
      <c r="K71" s="85" t="s">
        <v>1450</v>
      </c>
    </row>
    <row r="72" spans="2:11" ht="210" x14ac:dyDescent="0.25">
      <c r="B72" s="20">
        <v>8</v>
      </c>
      <c r="C72" s="20">
        <v>890303208</v>
      </c>
      <c r="D72" s="20" t="s">
        <v>32</v>
      </c>
      <c r="E72" s="89">
        <v>46067</v>
      </c>
      <c r="F72" s="20" t="s">
        <v>1380</v>
      </c>
      <c r="G72" s="20" t="s">
        <v>1379</v>
      </c>
      <c r="H72" s="20">
        <v>2</v>
      </c>
      <c r="I72" s="20" t="s">
        <v>1181</v>
      </c>
      <c r="J72" s="20" t="s">
        <v>1282</v>
      </c>
      <c r="K72" s="20" t="s">
        <v>1644</v>
      </c>
    </row>
    <row r="73" spans="2:11" ht="188.25" hidden="1" customHeight="1" x14ac:dyDescent="0.25">
      <c r="B73" s="20">
        <v>9</v>
      </c>
      <c r="C73" s="20">
        <v>800144934</v>
      </c>
      <c r="D73" s="20" t="s">
        <v>163</v>
      </c>
      <c r="E73" s="89">
        <v>46069</v>
      </c>
      <c r="F73" s="20" t="s">
        <v>1391</v>
      </c>
      <c r="G73" s="20" t="s">
        <v>1390</v>
      </c>
      <c r="H73" s="20">
        <v>1</v>
      </c>
      <c r="I73" s="20" t="s">
        <v>1180</v>
      </c>
      <c r="J73" s="20" t="s">
        <v>1172</v>
      </c>
      <c r="K73" s="20" t="s">
        <v>1449</v>
      </c>
    </row>
    <row r="74" spans="2:11" s="21" customFormat="1" ht="210" x14ac:dyDescent="0.25">
      <c r="B74" s="20">
        <v>10</v>
      </c>
      <c r="C74" s="20">
        <v>800118334</v>
      </c>
      <c r="D74" s="20" t="s">
        <v>49</v>
      </c>
      <c r="E74" s="201">
        <v>46073</v>
      </c>
      <c r="F74" s="20" t="s">
        <v>1435</v>
      </c>
      <c r="G74" s="20" t="s">
        <v>1434</v>
      </c>
      <c r="H74" s="20">
        <v>2</v>
      </c>
      <c r="I74" s="20" t="s">
        <v>1181</v>
      </c>
      <c r="J74" s="20" t="s">
        <v>1282</v>
      </c>
      <c r="K74" s="85" t="s">
        <v>1457</v>
      </c>
    </row>
    <row r="75" spans="2:11" s="21" customFormat="1" ht="270" hidden="1" x14ac:dyDescent="0.25">
      <c r="B75" s="20">
        <v>11</v>
      </c>
      <c r="C75" s="20">
        <v>900211167</v>
      </c>
      <c r="D75" s="20" t="s">
        <v>141</v>
      </c>
      <c r="E75" s="89">
        <v>46073</v>
      </c>
      <c r="F75" s="20" t="s">
        <v>1436</v>
      </c>
      <c r="G75" s="20" t="s">
        <v>1437</v>
      </c>
      <c r="H75" s="20">
        <v>1</v>
      </c>
      <c r="I75" s="20" t="s">
        <v>1174</v>
      </c>
      <c r="J75" s="20" t="s">
        <v>1172</v>
      </c>
      <c r="K75" s="85" t="s">
        <v>1504</v>
      </c>
    </row>
    <row r="76" spans="2:11" s="21" customFormat="1" ht="180" hidden="1" x14ac:dyDescent="0.25">
      <c r="B76" s="20">
        <v>12</v>
      </c>
      <c r="C76" s="20">
        <v>815000863</v>
      </c>
      <c r="D76" s="20" t="s">
        <v>42</v>
      </c>
      <c r="E76" s="89">
        <v>46073</v>
      </c>
      <c r="F76" s="20" t="s">
        <v>1443</v>
      </c>
      <c r="G76" s="6" t="s">
        <v>1444</v>
      </c>
      <c r="H76" s="20">
        <v>25</v>
      </c>
      <c r="I76" s="20" t="s">
        <v>1135</v>
      </c>
      <c r="J76" s="20" t="s">
        <v>1172</v>
      </c>
      <c r="K76" s="20" t="s">
        <v>1593</v>
      </c>
    </row>
    <row r="77" spans="2:11" s="21" customFormat="1" ht="180" hidden="1" x14ac:dyDescent="0.25">
      <c r="B77" s="20">
        <v>13</v>
      </c>
      <c r="C77" s="20">
        <v>891300241</v>
      </c>
      <c r="D77" s="20" t="s">
        <v>15</v>
      </c>
      <c r="E77" s="89">
        <v>46073</v>
      </c>
      <c r="F77" s="20" t="s">
        <v>1447</v>
      </c>
      <c r="G77" s="20" t="s">
        <v>1446</v>
      </c>
      <c r="H77" s="20">
        <v>20</v>
      </c>
      <c r="I77" s="20" t="s">
        <v>1135</v>
      </c>
      <c r="J77" s="20" t="s">
        <v>1172</v>
      </c>
      <c r="K77" s="20" t="s">
        <v>1468</v>
      </c>
    </row>
    <row r="78" spans="2:11" s="21" customFormat="1" ht="210" hidden="1" x14ac:dyDescent="0.25">
      <c r="B78" s="20">
        <v>14</v>
      </c>
      <c r="C78" s="20">
        <v>815000863</v>
      </c>
      <c r="D78" s="20" t="s">
        <v>42</v>
      </c>
      <c r="E78" s="201">
        <v>46076</v>
      </c>
      <c r="F78" s="20" t="s">
        <v>1452</v>
      </c>
      <c r="G78" s="20" t="s">
        <v>1451</v>
      </c>
      <c r="H78" s="20">
        <v>4</v>
      </c>
      <c r="I78" s="20" t="s">
        <v>1181</v>
      </c>
      <c r="J78" s="20" t="s">
        <v>1172</v>
      </c>
      <c r="K78" s="85" t="s">
        <v>1514</v>
      </c>
    </row>
    <row r="79" spans="2:11" s="21" customFormat="1" ht="225" hidden="1" x14ac:dyDescent="0.25">
      <c r="B79" s="20">
        <v>15</v>
      </c>
      <c r="C79" s="20">
        <v>815000863</v>
      </c>
      <c r="D79" s="20" t="s">
        <v>42</v>
      </c>
      <c r="E79" s="201">
        <v>46076</v>
      </c>
      <c r="F79" s="20" t="s">
        <v>1454</v>
      </c>
      <c r="G79" s="20" t="s">
        <v>1453</v>
      </c>
      <c r="H79" s="20">
        <v>2</v>
      </c>
      <c r="I79" s="20" t="s">
        <v>1181</v>
      </c>
      <c r="J79" s="20" t="s">
        <v>1172</v>
      </c>
      <c r="K79" s="85" t="s">
        <v>1493</v>
      </c>
    </row>
    <row r="80" spans="2:11" s="21" customFormat="1" ht="210" hidden="1" x14ac:dyDescent="0.25">
      <c r="B80" s="20">
        <v>16</v>
      </c>
      <c r="C80" s="20">
        <v>815000863</v>
      </c>
      <c r="D80" s="20" t="s">
        <v>42</v>
      </c>
      <c r="E80" s="201">
        <v>46076</v>
      </c>
      <c r="F80" s="20" t="s">
        <v>1455</v>
      </c>
      <c r="G80" s="20" t="s">
        <v>1456</v>
      </c>
      <c r="H80" s="20">
        <v>3</v>
      </c>
      <c r="I80" s="20" t="s">
        <v>1181</v>
      </c>
      <c r="J80" s="20" t="s">
        <v>1172</v>
      </c>
      <c r="K80" s="85" t="s">
        <v>1514</v>
      </c>
    </row>
    <row r="81" spans="2:11" s="21" customFormat="1" ht="150" x14ac:dyDescent="0.25">
      <c r="B81" s="20">
        <v>17</v>
      </c>
      <c r="C81" s="6">
        <v>805003626</v>
      </c>
      <c r="D81" s="6" t="s">
        <v>148</v>
      </c>
      <c r="E81" s="102">
        <v>46076</v>
      </c>
      <c r="F81" s="6" t="s">
        <v>1458</v>
      </c>
      <c r="G81" s="6" t="s">
        <v>1459</v>
      </c>
      <c r="H81" s="6">
        <v>1</v>
      </c>
      <c r="I81" s="6" t="s">
        <v>1180</v>
      </c>
      <c r="J81" s="6" t="s">
        <v>1282</v>
      </c>
      <c r="K81" s="6" t="s">
        <v>1585</v>
      </c>
    </row>
    <row r="82" spans="2:11" s="21" customFormat="1" ht="120" hidden="1" x14ac:dyDescent="0.25">
      <c r="B82" s="20">
        <v>18</v>
      </c>
      <c r="C82" s="20">
        <v>805009741</v>
      </c>
      <c r="D82" s="20" t="s">
        <v>94</v>
      </c>
      <c r="E82" s="89">
        <v>46076</v>
      </c>
      <c r="F82" s="20" t="s">
        <v>1461</v>
      </c>
      <c r="G82" s="20" t="s">
        <v>1460</v>
      </c>
      <c r="H82" s="20">
        <v>1</v>
      </c>
      <c r="I82" s="20" t="s">
        <v>1180</v>
      </c>
      <c r="J82" s="20" t="s">
        <v>1172</v>
      </c>
      <c r="K82" s="20" t="s">
        <v>1494</v>
      </c>
    </row>
    <row r="83" spans="2:11" s="21" customFormat="1" ht="180" hidden="1" x14ac:dyDescent="0.25">
      <c r="B83" s="20">
        <v>19</v>
      </c>
      <c r="C83" s="20">
        <v>860006797</v>
      </c>
      <c r="D83" s="20" t="s">
        <v>1470</v>
      </c>
      <c r="E83" s="89">
        <v>46076</v>
      </c>
      <c r="F83" s="20" t="s">
        <v>1471</v>
      </c>
      <c r="G83" s="6" t="s">
        <v>1473</v>
      </c>
      <c r="H83" s="20">
        <v>25</v>
      </c>
      <c r="I83" s="20" t="s">
        <v>1135</v>
      </c>
      <c r="J83" s="20" t="s">
        <v>1172</v>
      </c>
      <c r="K83" s="85" t="s">
        <v>1521</v>
      </c>
    </row>
    <row r="84" spans="2:11" s="21" customFormat="1" ht="191.25" hidden="1" x14ac:dyDescent="0.25">
      <c r="B84" s="20">
        <v>20</v>
      </c>
      <c r="C84" s="20">
        <v>860006797</v>
      </c>
      <c r="D84" s="20" t="s">
        <v>1470</v>
      </c>
      <c r="E84" s="89">
        <v>46076</v>
      </c>
      <c r="F84" s="20" t="s">
        <v>1474</v>
      </c>
      <c r="G84" s="6" t="s">
        <v>1472</v>
      </c>
      <c r="H84" s="20">
        <v>25</v>
      </c>
      <c r="I84" s="20" t="s">
        <v>1135</v>
      </c>
      <c r="J84" s="20" t="s">
        <v>1172</v>
      </c>
      <c r="K84" s="85" t="s">
        <v>1522</v>
      </c>
    </row>
    <row r="85" spans="2:11" s="21" customFormat="1" ht="180" hidden="1" x14ac:dyDescent="0.25">
      <c r="B85" s="20">
        <v>21</v>
      </c>
      <c r="C85" s="20">
        <v>815000863</v>
      </c>
      <c r="D85" s="20" t="s">
        <v>42</v>
      </c>
      <c r="E85" s="201">
        <v>46076</v>
      </c>
      <c r="F85" s="20" t="s">
        <v>1480</v>
      </c>
      <c r="G85" s="20" t="s">
        <v>1479</v>
      </c>
      <c r="H85" s="20">
        <v>1</v>
      </c>
      <c r="I85" s="20" t="s">
        <v>1181</v>
      </c>
      <c r="J85" s="20" t="s">
        <v>1172</v>
      </c>
      <c r="K85" s="85" t="s">
        <v>1545</v>
      </c>
    </row>
    <row r="86" spans="2:11" s="21" customFormat="1" ht="180" hidden="1" x14ac:dyDescent="0.25">
      <c r="B86" s="20">
        <v>22</v>
      </c>
      <c r="C86" s="20">
        <v>815000863</v>
      </c>
      <c r="D86" s="20" t="s">
        <v>42</v>
      </c>
      <c r="E86" s="201">
        <v>46076</v>
      </c>
      <c r="F86" s="20" t="s">
        <v>1482</v>
      </c>
      <c r="G86" s="20" t="s">
        <v>1481</v>
      </c>
      <c r="H86" s="20">
        <v>1</v>
      </c>
      <c r="I86" s="20" t="s">
        <v>1181</v>
      </c>
      <c r="J86" s="20" t="s">
        <v>1172</v>
      </c>
      <c r="K86" s="85" t="s">
        <v>1513</v>
      </c>
    </row>
    <row r="87" spans="2:11" s="21" customFormat="1" ht="180" hidden="1" x14ac:dyDescent="0.25">
      <c r="B87" s="20">
        <v>23</v>
      </c>
      <c r="C87" s="20">
        <v>815000863</v>
      </c>
      <c r="D87" s="20" t="s">
        <v>42</v>
      </c>
      <c r="E87" s="201">
        <v>46076</v>
      </c>
      <c r="F87" s="20" t="s">
        <v>1484</v>
      </c>
      <c r="G87" s="20" t="s">
        <v>1483</v>
      </c>
      <c r="H87" s="20">
        <v>1</v>
      </c>
      <c r="I87" s="20" t="s">
        <v>1181</v>
      </c>
      <c r="J87" s="20" t="s">
        <v>1172</v>
      </c>
      <c r="K87" s="85" t="s">
        <v>1513</v>
      </c>
    </row>
    <row r="88" spans="2:11" s="21" customFormat="1" ht="180" x14ac:dyDescent="0.25">
      <c r="B88" s="20">
        <v>24</v>
      </c>
      <c r="C88" s="20">
        <v>815000863</v>
      </c>
      <c r="D88" s="20" t="s">
        <v>42</v>
      </c>
      <c r="E88" s="201">
        <v>46076</v>
      </c>
      <c r="F88" s="20" t="s">
        <v>1486</v>
      </c>
      <c r="G88" s="20" t="s">
        <v>1485</v>
      </c>
      <c r="H88" s="20">
        <v>1</v>
      </c>
      <c r="I88" s="20" t="s">
        <v>1181</v>
      </c>
      <c r="J88" s="20" t="s">
        <v>1282</v>
      </c>
      <c r="K88" s="20" t="s">
        <v>1532</v>
      </c>
    </row>
    <row r="89" spans="2:11" s="21" customFormat="1" ht="180" hidden="1" x14ac:dyDescent="0.25">
      <c r="B89" s="20">
        <v>25</v>
      </c>
      <c r="C89" s="20">
        <v>890300225</v>
      </c>
      <c r="D89" s="20" t="s">
        <v>87</v>
      </c>
      <c r="E89" s="201">
        <v>46077</v>
      </c>
      <c r="F89" s="20" t="s">
        <v>1488</v>
      </c>
      <c r="G89" s="6" t="s">
        <v>1487</v>
      </c>
      <c r="H89" s="20">
        <v>2</v>
      </c>
      <c r="I89" s="20" t="s">
        <v>1181</v>
      </c>
      <c r="J89" s="20" t="s">
        <v>1172</v>
      </c>
      <c r="K89" s="85" t="s">
        <v>1567</v>
      </c>
    </row>
    <row r="90" spans="2:11" s="21" customFormat="1" ht="180" hidden="1" x14ac:dyDescent="0.25">
      <c r="B90" s="20">
        <v>26</v>
      </c>
      <c r="C90" s="20">
        <v>890300225</v>
      </c>
      <c r="D90" s="20" t="s">
        <v>87</v>
      </c>
      <c r="E90" s="201">
        <v>46077</v>
      </c>
      <c r="F90" s="20" t="s">
        <v>1490</v>
      </c>
      <c r="G90" s="6" t="s">
        <v>1489</v>
      </c>
      <c r="H90" s="20">
        <v>2</v>
      </c>
      <c r="I90" s="20" t="s">
        <v>1181</v>
      </c>
      <c r="J90" s="20" t="s">
        <v>1172</v>
      </c>
      <c r="K90" s="20" t="s">
        <v>1603</v>
      </c>
    </row>
    <row r="91" spans="2:11" s="21" customFormat="1" ht="270" hidden="1" x14ac:dyDescent="0.25">
      <c r="B91" s="20">
        <v>27</v>
      </c>
      <c r="C91" s="20">
        <v>890300225</v>
      </c>
      <c r="D91" s="20" t="s">
        <v>87</v>
      </c>
      <c r="E91" s="201">
        <v>46077</v>
      </c>
      <c r="F91" s="20" t="s">
        <v>1492</v>
      </c>
      <c r="G91" s="6" t="s">
        <v>1491</v>
      </c>
      <c r="H91" s="20">
        <v>2</v>
      </c>
      <c r="I91" s="20" t="s">
        <v>1181</v>
      </c>
      <c r="J91" s="20" t="s">
        <v>1172</v>
      </c>
      <c r="K91" s="85" t="s">
        <v>1526</v>
      </c>
    </row>
    <row r="92" spans="2:11" s="21" customFormat="1" ht="120" hidden="1" x14ac:dyDescent="0.25">
      <c r="B92" s="20">
        <v>28</v>
      </c>
      <c r="C92" s="20">
        <v>890300466</v>
      </c>
      <c r="D92" s="20" t="s">
        <v>153</v>
      </c>
      <c r="E92" s="89">
        <v>46077</v>
      </c>
      <c r="F92" s="20" t="s">
        <v>1496</v>
      </c>
      <c r="G92" s="20" t="s">
        <v>1495</v>
      </c>
      <c r="H92" s="20">
        <v>1</v>
      </c>
      <c r="I92" s="20" t="s">
        <v>1180</v>
      </c>
      <c r="J92" s="20" t="s">
        <v>1172</v>
      </c>
      <c r="K92" s="85" t="s">
        <v>1520</v>
      </c>
    </row>
    <row r="93" spans="2:11" s="21" customFormat="1" ht="165" hidden="1" x14ac:dyDescent="0.25">
      <c r="B93" s="20">
        <v>29</v>
      </c>
      <c r="C93" s="20">
        <v>890300513</v>
      </c>
      <c r="D93" s="20" t="s">
        <v>81</v>
      </c>
      <c r="E93" s="89">
        <v>46077</v>
      </c>
      <c r="F93" s="20" t="s">
        <v>1502</v>
      </c>
      <c r="G93" s="20" t="s">
        <v>1501</v>
      </c>
      <c r="H93" s="20">
        <v>300</v>
      </c>
      <c r="I93" s="20" t="s">
        <v>1135</v>
      </c>
      <c r="J93" s="20" t="s">
        <v>1172</v>
      </c>
      <c r="K93" s="20" t="s">
        <v>1569</v>
      </c>
    </row>
    <row r="94" spans="2:11" s="21" customFormat="1" ht="409.5" hidden="1" x14ac:dyDescent="0.25">
      <c r="B94" s="20">
        <v>30</v>
      </c>
      <c r="C94" s="20">
        <v>900211167</v>
      </c>
      <c r="D94" s="20" t="s">
        <v>141</v>
      </c>
      <c r="E94" s="89">
        <v>46078</v>
      </c>
      <c r="F94" s="6" t="s">
        <v>1505</v>
      </c>
      <c r="G94" s="20" t="s">
        <v>1506</v>
      </c>
      <c r="H94" s="20">
        <v>2</v>
      </c>
      <c r="I94" s="20" t="s">
        <v>1174</v>
      </c>
      <c r="J94" s="20" t="s">
        <v>1172</v>
      </c>
      <c r="K94" s="85" t="s">
        <v>1538</v>
      </c>
    </row>
    <row r="95" spans="2:11" s="21" customFormat="1" ht="409.5" hidden="1" x14ac:dyDescent="0.25">
      <c r="B95" s="20">
        <v>31</v>
      </c>
      <c r="C95" s="20">
        <v>900211167</v>
      </c>
      <c r="D95" s="20" t="s">
        <v>141</v>
      </c>
      <c r="E95" s="89">
        <v>46078</v>
      </c>
      <c r="F95" s="6" t="s">
        <v>1507</v>
      </c>
      <c r="G95" s="20" t="s">
        <v>1508</v>
      </c>
      <c r="H95" s="20">
        <v>1</v>
      </c>
      <c r="I95" s="20" t="s">
        <v>1174</v>
      </c>
      <c r="J95" s="20" t="s">
        <v>1172</v>
      </c>
      <c r="K95" s="20" t="s">
        <v>1543</v>
      </c>
    </row>
    <row r="96" spans="2:11" s="21" customFormat="1" ht="300" hidden="1" x14ac:dyDescent="0.25">
      <c r="B96" s="20">
        <v>32</v>
      </c>
      <c r="C96" s="20">
        <v>900211167</v>
      </c>
      <c r="D96" s="20" t="s">
        <v>141</v>
      </c>
      <c r="E96" s="89">
        <v>46078</v>
      </c>
      <c r="F96" s="6" t="s">
        <v>1509</v>
      </c>
      <c r="G96" s="20" t="s">
        <v>1510</v>
      </c>
      <c r="H96" s="20">
        <v>1</v>
      </c>
      <c r="I96" s="20" t="s">
        <v>1174</v>
      </c>
      <c r="J96" s="20" t="s">
        <v>1172</v>
      </c>
      <c r="K96" s="20" t="s">
        <v>1544</v>
      </c>
    </row>
    <row r="97" spans="2:11" s="21" customFormat="1" ht="409.5" hidden="1" x14ac:dyDescent="0.25">
      <c r="B97" s="20">
        <v>33</v>
      </c>
      <c r="C97" s="20">
        <v>900211167</v>
      </c>
      <c r="D97" s="20" t="s">
        <v>141</v>
      </c>
      <c r="E97" s="89">
        <v>46078</v>
      </c>
      <c r="F97" s="6" t="s">
        <v>1512</v>
      </c>
      <c r="G97" s="20" t="s">
        <v>1511</v>
      </c>
      <c r="H97" s="20">
        <v>1</v>
      </c>
      <c r="I97" s="20" t="s">
        <v>1174</v>
      </c>
      <c r="J97" s="20" t="s">
        <v>1172</v>
      </c>
      <c r="K97" s="85" t="s">
        <v>1546</v>
      </c>
    </row>
    <row r="98" spans="2:11" s="21" customFormat="1" ht="180" x14ac:dyDescent="0.25">
      <c r="B98" s="20">
        <v>34</v>
      </c>
      <c r="C98" s="20">
        <v>891300241</v>
      </c>
      <c r="D98" s="20" t="s">
        <v>15</v>
      </c>
      <c r="E98" s="89">
        <v>46079</v>
      </c>
      <c r="F98" s="20" t="s">
        <v>1524</v>
      </c>
      <c r="G98" s="20" t="s">
        <v>1525</v>
      </c>
      <c r="H98" s="20">
        <v>70</v>
      </c>
      <c r="I98" s="20" t="s">
        <v>1135</v>
      </c>
      <c r="J98" s="20" t="s">
        <v>1282</v>
      </c>
      <c r="K98" s="20" t="s">
        <v>1303</v>
      </c>
    </row>
    <row r="99" spans="2:11" s="21" customFormat="1" ht="150" hidden="1" x14ac:dyDescent="0.25">
      <c r="B99" s="20">
        <v>35</v>
      </c>
      <c r="C99" s="20">
        <v>890307200</v>
      </c>
      <c r="D99" s="20" t="s">
        <v>78</v>
      </c>
      <c r="E99" s="89">
        <v>46079</v>
      </c>
      <c r="F99" s="20" t="s">
        <v>1527</v>
      </c>
      <c r="G99" s="20" t="s">
        <v>1528</v>
      </c>
      <c r="H99" s="20">
        <v>1</v>
      </c>
      <c r="I99" s="20" t="s">
        <v>1180</v>
      </c>
      <c r="J99" s="20" t="s">
        <v>1172</v>
      </c>
      <c r="K99" s="85" t="s">
        <v>1580</v>
      </c>
    </row>
    <row r="100" spans="2:11" s="21" customFormat="1" ht="105" x14ac:dyDescent="0.25">
      <c r="B100" s="20">
        <v>36</v>
      </c>
      <c r="C100" s="20">
        <v>890301884</v>
      </c>
      <c r="D100" s="20" t="s">
        <v>91</v>
      </c>
      <c r="E100" s="89">
        <v>46079</v>
      </c>
      <c r="F100" s="20" t="s">
        <v>1530</v>
      </c>
      <c r="G100" s="20" t="s">
        <v>1529</v>
      </c>
      <c r="H100" s="20">
        <v>1</v>
      </c>
      <c r="I100" s="20" t="s">
        <v>1180</v>
      </c>
      <c r="J100" s="20" t="s">
        <v>1282</v>
      </c>
      <c r="K100" s="20" t="s">
        <v>1568</v>
      </c>
    </row>
    <row r="101" spans="2:11" s="21" customFormat="1" ht="180" hidden="1" x14ac:dyDescent="0.25">
      <c r="B101" s="20">
        <v>37</v>
      </c>
      <c r="C101" s="20">
        <v>890300225</v>
      </c>
      <c r="D101" s="20" t="s">
        <v>87</v>
      </c>
      <c r="E101" s="201">
        <v>46080</v>
      </c>
      <c r="F101" s="20" t="s">
        <v>1535</v>
      </c>
      <c r="G101" s="6" t="s">
        <v>1534</v>
      </c>
      <c r="H101" s="20">
        <v>2</v>
      </c>
      <c r="I101" s="20" t="s">
        <v>1181</v>
      </c>
      <c r="J101" s="20" t="s">
        <v>1172</v>
      </c>
      <c r="K101" s="20" t="s">
        <v>1657</v>
      </c>
    </row>
    <row r="102" spans="2:11" s="21" customFormat="1" ht="180" x14ac:dyDescent="0.25">
      <c r="B102" s="20">
        <v>38</v>
      </c>
      <c r="C102" s="20">
        <v>890300225</v>
      </c>
      <c r="D102" s="20" t="s">
        <v>87</v>
      </c>
      <c r="E102" s="201">
        <v>46080</v>
      </c>
      <c r="F102" s="20" t="s">
        <v>1537</v>
      </c>
      <c r="G102" s="6" t="s">
        <v>1536</v>
      </c>
      <c r="H102" s="20">
        <v>2</v>
      </c>
      <c r="I102" s="20" t="s">
        <v>1181</v>
      </c>
      <c r="J102" s="20" t="s">
        <v>1282</v>
      </c>
      <c r="K102" s="20" t="s">
        <v>1635</v>
      </c>
    </row>
    <row r="103" spans="2:11" s="21" customFormat="1" ht="180" hidden="1" x14ac:dyDescent="0.25">
      <c r="B103" s="20">
        <v>39</v>
      </c>
      <c r="C103" s="20">
        <v>890300634</v>
      </c>
      <c r="D103" s="20" t="s">
        <v>96</v>
      </c>
      <c r="E103" s="89">
        <v>46080</v>
      </c>
      <c r="F103" s="20" t="s">
        <v>1540</v>
      </c>
      <c r="G103" s="20" t="s">
        <v>1539</v>
      </c>
      <c r="H103" s="20">
        <v>20</v>
      </c>
      <c r="I103" s="20" t="s">
        <v>1135</v>
      </c>
      <c r="J103" s="20" t="s">
        <v>1172</v>
      </c>
      <c r="K103" s="20" t="s">
        <v>1638</v>
      </c>
    </row>
    <row r="104" spans="2:11" s="21" customFormat="1" ht="225" hidden="1" x14ac:dyDescent="0.25">
      <c r="B104" s="20">
        <v>40</v>
      </c>
      <c r="C104" s="20">
        <v>890300634</v>
      </c>
      <c r="D104" s="20" t="s">
        <v>96</v>
      </c>
      <c r="E104" s="89">
        <v>46080</v>
      </c>
      <c r="F104" s="20" t="s">
        <v>1542</v>
      </c>
      <c r="G104" s="20" t="s">
        <v>1541</v>
      </c>
      <c r="H104" s="20">
        <v>6</v>
      </c>
      <c r="I104" s="20" t="s">
        <v>1135</v>
      </c>
      <c r="J104" s="20" t="s">
        <v>1172</v>
      </c>
      <c r="K104" s="20" t="s">
        <v>1637</v>
      </c>
    </row>
    <row r="105" spans="2:11" s="21" customFormat="1" ht="202.5" hidden="1" x14ac:dyDescent="0.25">
      <c r="B105" s="20">
        <v>41</v>
      </c>
      <c r="C105" s="20">
        <v>800125313</v>
      </c>
      <c r="D105" s="20" t="s">
        <v>151</v>
      </c>
      <c r="E105" s="201">
        <v>46082</v>
      </c>
      <c r="F105" s="20" t="s">
        <v>1548</v>
      </c>
      <c r="G105" s="6" t="s">
        <v>1547</v>
      </c>
      <c r="H105" s="20">
        <v>3</v>
      </c>
      <c r="I105" s="20" t="s">
        <v>1181</v>
      </c>
      <c r="J105" s="20" t="s">
        <v>1172</v>
      </c>
      <c r="K105" s="85" t="s">
        <v>1578</v>
      </c>
    </row>
    <row r="106" spans="2:11" s="21" customFormat="1" ht="258.75" hidden="1" x14ac:dyDescent="0.25">
      <c r="B106" s="20">
        <v>42</v>
      </c>
      <c r="C106" s="20">
        <v>800125313</v>
      </c>
      <c r="D106" s="20" t="s">
        <v>151</v>
      </c>
      <c r="E106" s="201">
        <v>46082</v>
      </c>
      <c r="F106" s="20" t="s">
        <v>1550</v>
      </c>
      <c r="G106" s="6" t="s">
        <v>1549</v>
      </c>
      <c r="H106" s="20">
        <v>2</v>
      </c>
      <c r="I106" s="20" t="s">
        <v>1181</v>
      </c>
      <c r="J106" s="20" t="s">
        <v>1172</v>
      </c>
      <c r="K106" s="85" t="s">
        <v>1577</v>
      </c>
    </row>
    <row r="107" spans="2:11" s="21" customFormat="1" ht="210" x14ac:dyDescent="0.25">
      <c r="B107" s="20">
        <v>43</v>
      </c>
      <c r="C107" s="20">
        <v>800125313</v>
      </c>
      <c r="D107" s="20" t="s">
        <v>151</v>
      </c>
      <c r="E107" s="201">
        <v>46082</v>
      </c>
      <c r="F107" s="20" t="s">
        <v>1552</v>
      </c>
      <c r="G107" s="6" t="s">
        <v>1551</v>
      </c>
      <c r="H107" s="20">
        <v>1</v>
      </c>
      <c r="I107" s="20" t="s">
        <v>1181</v>
      </c>
      <c r="J107" s="20" t="s">
        <v>1282</v>
      </c>
      <c r="K107" s="20" t="s">
        <v>2559</v>
      </c>
    </row>
    <row r="108" spans="2:11" s="21" customFormat="1" ht="180" hidden="1" x14ac:dyDescent="0.25">
      <c r="B108" s="20">
        <v>44</v>
      </c>
      <c r="C108" s="20">
        <v>890301463</v>
      </c>
      <c r="D108" s="20" t="s">
        <v>10</v>
      </c>
      <c r="E108" s="201">
        <v>46082</v>
      </c>
      <c r="F108" s="20" t="s">
        <v>1553</v>
      </c>
      <c r="G108" s="6" t="s">
        <v>1547</v>
      </c>
      <c r="H108" s="20">
        <v>3</v>
      </c>
      <c r="I108" s="20" t="s">
        <v>1181</v>
      </c>
      <c r="J108" s="20" t="s">
        <v>1172</v>
      </c>
      <c r="K108" s="85" t="s">
        <v>1602</v>
      </c>
    </row>
    <row r="109" spans="2:11" s="21" customFormat="1" ht="180" hidden="1" x14ac:dyDescent="0.25">
      <c r="B109" s="20">
        <v>45</v>
      </c>
      <c r="C109" s="20">
        <v>890301463</v>
      </c>
      <c r="D109" s="20" t="s">
        <v>10</v>
      </c>
      <c r="E109" s="201">
        <v>46082</v>
      </c>
      <c r="F109" s="20" t="s">
        <v>1555</v>
      </c>
      <c r="G109" s="6" t="s">
        <v>1554</v>
      </c>
      <c r="H109" s="20">
        <v>3</v>
      </c>
      <c r="I109" s="20" t="s">
        <v>1181</v>
      </c>
      <c r="J109" s="20" t="s">
        <v>1172</v>
      </c>
      <c r="K109" s="85" t="s">
        <v>1601</v>
      </c>
    </row>
    <row r="110" spans="2:11" s="21" customFormat="1" ht="195" hidden="1" x14ac:dyDescent="0.25">
      <c r="B110" s="20">
        <v>46</v>
      </c>
      <c r="C110" s="20">
        <v>890301884</v>
      </c>
      <c r="D110" s="20" t="s">
        <v>91</v>
      </c>
      <c r="E110" s="89">
        <v>46082</v>
      </c>
      <c r="F110" s="20" t="s">
        <v>1556</v>
      </c>
      <c r="G110" s="20" t="s">
        <v>1557</v>
      </c>
      <c r="H110" s="20">
        <v>2</v>
      </c>
      <c r="I110" s="20" t="s">
        <v>1180</v>
      </c>
      <c r="J110" s="20" t="s">
        <v>1172</v>
      </c>
      <c r="K110" s="20" t="s">
        <v>1579</v>
      </c>
    </row>
    <row r="111" spans="2:11" s="21" customFormat="1" ht="135" hidden="1" x14ac:dyDescent="0.25">
      <c r="B111" s="20">
        <v>47</v>
      </c>
      <c r="C111" s="20">
        <v>800197463</v>
      </c>
      <c r="D111" s="20" t="s">
        <v>27</v>
      </c>
      <c r="E111" s="89">
        <v>46084</v>
      </c>
      <c r="F111" s="20" t="s">
        <v>1571</v>
      </c>
      <c r="G111" s="20" t="s">
        <v>1570</v>
      </c>
      <c r="H111" s="20">
        <v>5</v>
      </c>
      <c r="I111" s="20" t="s">
        <v>1174</v>
      </c>
      <c r="J111" s="20" t="s">
        <v>1172</v>
      </c>
      <c r="K111" s="85" t="s">
        <v>1598</v>
      </c>
    </row>
    <row r="112" spans="2:11" s="21" customFormat="1" ht="180" hidden="1" x14ac:dyDescent="0.25">
      <c r="B112" s="20">
        <v>48</v>
      </c>
      <c r="C112" s="20">
        <v>890300225</v>
      </c>
      <c r="D112" s="20" t="s">
        <v>87</v>
      </c>
      <c r="E112" s="201">
        <v>46084</v>
      </c>
      <c r="F112" s="20" t="s">
        <v>1574</v>
      </c>
      <c r="G112" s="6" t="s">
        <v>1573</v>
      </c>
      <c r="H112" s="20">
        <v>2</v>
      </c>
      <c r="I112" s="20" t="s">
        <v>1181</v>
      </c>
      <c r="J112" s="20" t="s">
        <v>1172</v>
      </c>
      <c r="K112" s="20" t="s">
        <v>1636</v>
      </c>
    </row>
    <row r="113" spans="2:11" s="21" customFormat="1" ht="180" hidden="1" x14ac:dyDescent="0.25">
      <c r="B113" s="20">
        <v>49</v>
      </c>
      <c r="C113" s="20">
        <v>890300225</v>
      </c>
      <c r="D113" s="20" t="s">
        <v>87</v>
      </c>
      <c r="E113" s="201">
        <v>46084</v>
      </c>
      <c r="F113" s="20" t="s">
        <v>1576</v>
      </c>
      <c r="G113" s="6" t="s">
        <v>1575</v>
      </c>
      <c r="H113" s="20">
        <v>2</v>
      </c>
      <c r="I113" s="20" t="s">
        <v>1181</v>
      </c>
      <c r="J113" s="20" t="s">
        <v>1172</v>
      </c>
      <c r="K113" s="85" t="s">
        <v>1592</v>
      </c>
    </row>
    <row r="114" spans="2:11" s="21" customFormat="1" ht="150" hidden="1" x14ac:dyDescent="0.25">
      <c r="B114" s="20">
        <v>50</v>
      </c>
      <c r="C114" s="20">
        <v>890101815</v>
      </c>
      <c r="D114" s="20" t="s">
        <v>1034</v>
      </c>
      <c r="E114" s="89">
        <v>46085</v>
      </c>
      <c r="F114" s="20" t="s">
        <v>1581</v>
      </c>
      <c r="G114" s="20" t="s">
        <v>1582</v>
      </c>
      <c r="H114" s="20">
        <v>1</v>
      </c>
      <c r="I114" s="20" t="s">
        <v>1180</v>
      </c>
      <c r="J114" s="20" t="s">
        <v>1172</v>
      </c>
      <c r="K114" s="20" t="s">
        <v>1716</v>
      </c>
    </row>
    <row r="115" spans="2:11" s="21" customFormat="1" ht="120" hidden="1" x14ac:dyDescent="0.25">
      <c r="B115" s="20">
        <v>51</v>
      </c>
      <c r="C115" s="20">
        <v>890312749</v>
      </c>
      <c r="D115" s="20" t="s">
        <v>143</v>
      </c>
      <c r="E115" s="89">
        <v>46085</v>
      </c>
      <c r="F115" s="20" t="s">
        <v>1584</v>
      </c>
      <c r="G115" s="20" t="s">
        <v>1583</v>
      </c>
      <c r="H115" s="20">
        <v>1</v>
      </c>
      <c r="I115" s="20" t="s">
        <v>1180</v>
      </c>
      <c r="J115" s="20" t="s">
        <v>1172</v>
      </c>
      <c r="K115" s="20" t="s">
        <v>1634</v>
      </c>
    </row>
    <row r="116" spans="2:11" s="21" customFormat="1" ht="180" hidden="1" x14ac:dyDescent="0.25">
      <c r="B116" s="20">
        <v>52</v>
      </c>
      <c r="C116" s="20">
        <v>805025631</v>
      </c>
      <c r="D116" s="20" t="s">
        <v>109</v>
      </c>
      <c r="E116" s="201">
        <v>46085</v>
      </c>
      <c r="F116" s="20" t="s">
        <v>1587</v>
      </c>
      <c r="G116" s="6" t="s">
        <v>1586</v>
      </c>
      <c r="H116" s="20">
        <v>2</v>
      </c>
      <c r="I116" s="20" t="s">
        <v>1181</v>
      </c>
      <c r="J116" s="20" t="s">
        <v>1172</v>
      </c>
      <c r="K116" s="85" t="s">
        <v>1646</v>
      </c>
    </row>
    <row r="117" spans="2:11" s="21" customFormat="1" ht="135" hidden="1" x14ac:dyDescent="0.25">
      <c r="B117" s="20">
        <v>53</v>
      </c>
      <c r="C117" s="20">
        <v>805009741</v>
      </c>
      <c r="D117" s="20" t="s">
        <v>94</v>
      </c>
      <c r="E117" s="89">
        <v>46087</v>
      </c>
      <c r="F117" s="20" t="s">
        <v>1600</v>
      </c>
      <c r="G117" s="20" t="s">
        <v>1599</v>
      </c>
      <c r="H117" s="20">
        <v>1</v>
      </c>
      <c r="I117" s="20" t="s">
        <v>1180</v>
      </c>
      <c r="J117" s="20" t="s">
        <v>1172</v>
      </c>
      <c r="K117" s="20" t="s">
        <v>1681</v>
      </c>
    </row>
    <row r="118" spans="2:11" s="21" customFormat="1" ht="150" hidden="1" x14ac:dyDescent="0.25">
      <c r="B118" s="20">
        <v>54</v>
      </c>
      <c r="C118" s="20">
        <v>800144934</v>
      </c>
      <c r="D118" s="20" t="s">
        <v>163</v>
      </c>
      <c r="E118" s="89">
        <v>46087</v>
      </c>
      <c r="F118" s="20" t="s">
        <v>1604</v>
      </c>
      <c r="G118" s="20" t="s">
        <v>1605</v>
      </c>
      <c r="H118" s="20">
        <v>1</v>
      </c>
      <c r="I118" s="20" t="s">
        <v>1180</v>
      </c>
      <c r="J118" s="20" t="s">
        <v>1172</v>
      </c>
      <c r="K118" s="20" t="s">
        <v>1682</v>
      </c>
    </row>
    <row r="119" spans="2:11" s="21" customFormat="1" ht="180" hidden="1" x14ac:dyDescent="0.25">
      <c r="B119" s="20">
        <v>55</v>
      </c>
      <c r="C119" s="20">
        <v>900091175</v>
      </c>
      <c r="D119" s="20" t="s">
        <v>127</v>
      </c>
      <c r="E119" s="201">
        <v>46087</v>
      </c>
      <c r="F119" s="20" t="s">
        <v>1608</v>
      </c>
      <c r="G119" s="6" t="s">
        <v>1609</v>
      </c>
      <c r="H119" s="20">
        <v>3</v>
      </c>
      <c r="I119" s="20" t="s">
        <v>1181</v>
      </c>
      <c r="J119" s="20" t="s">
        <v>1172</v>
      </c>
      <c r="K119" s="20" t="s">
        <v>1649</v>
      </c>
    </row>
    <row r="120" spans="2:11" s="21" customFormat="1" ht="120" hidden="1" x14ac:dyDescent="0.25">
      <c r="B120" s="20">
        <v>56</v>
      </c>
      <c r="C120" s="20">
        <v>890300225</v>
      </c>
      <c r="D120" s="20" t="s">
        <v>87</v>
      </c>
      <c r="E120" s="89">
        <v>46087</v>
      </c>
      <c r="F120" s="20" t="s">
        <v>1614</v>
      </c>
      <c r="G120" s="20" t="s">
        <v>1613</v>
      </c>
      <c r="H120" s="20">
        <v>1</v>
      </c>
      <c r="I120" s="20" t="s">
        <v>1180</v>
      </c>
      <c r="J120" s="20" t="s">
        <v>1172</v>
      </c>
      <c r="K120" s="20" t="s">
        <v>1647</v>
      </c>
    </row>
    <row r="121" spans="2:11" s="21" customFormat="1" ht="150" hidden="1" x14ac:dyDescent="0.25">
      <c r="B121" s="20">
        <v>57</v>
      </c>
      <c r="C121" s="20">
        <v>800144934</v>
      </c>
      <c r="D121" s="20" t="s">
        <v>163</v>
      </c>
      <c r="E121" s="89">
        <v>46087</v>
      </c>
      <c r="F121" s="20" t="s">
        <v>1616</v>
      </c>
      <c r="G121" s="20" t="s">
        <v>1615</v>
      </c>
      <c r="H121" s="20">
        <v>1</v>
      </c>
      <c r="I121" s="20" t="s">
        <v>1180</v>
      </c>
      <c r="J121" s="20" t="s">
        <v>1172</v>
      </c>
      <c r="K121" s="20" t="s">
        <v>1683</v>
      </c>
    </row>
    <row r="122" spans="2:11" s="21" customFormat="1" ht="135" x14ac:dyDescent="0.25">
      <c r="B122" s="20">
        <v>58</v>
      </c>
      <c r="C122" s="20">
        <v>800104552</v>
      </c>
      <c r="D122" s="20" t="s">
        <v>155</v>
      </c>
      <c r="E122" s="89">
        <v>46087</v>
      </c>
      <c r="F122" s="20" t="s">
        <v>1618</v>
      </c>
      <c r="G122" s="20" t="s">
        <v>1617</v>
      </c>
      <c r="H122" s="20">
        <v>1</v>
      </c>
      <c r="I122" s="20" t="s">
        <v>1180</v>
      </c>
      <c r="J122" s="20" t="s">
        <v>1282</v>
      </c>
      <c r="K122" s="20" t="s">
        <v>1734</v>
      </c>
    </row>
    <row r="123" spans="2:11" s="21" customFormat="1" ht="240" hidden="1" x14ac:dyDescent="0.25">
      <c r="B123" s="20">
        <v>59</v>
      </c>
      <c r="C123" s="20">
        <v>890303208</v>
      </c>
      <c r="D123" s="20" t="s">
        <v>32</v>
      </c>
      <c r="E123" s="201">
        <v>46089</v>
      </c>
      <c r="F123" s="20" t="s">
        <v>1620</v>
      </c>
      <c r="G123" s="20" t="s">
        <v>1619</v>
      </c>
      <c r="H123" s="20">
        <v>15</v>
      </c>
      <c r="I123" s="20" t="s">
        <v>1181</v>
      </c>
      <c r="J123" s="20" t="s">
        <v>1172</v>
      </c>
      <c r="K123" s="20" t="s">
        <v>1645</v>
      </c>
    </row>
    <row r="124" spans="2:11" s="21" customFormat="1" ht="270" hidden="1" x14ac:dyDescent="0.25">
      <c r="B124" s="20">
        <v>60</v>
      </c>
      <c r="C124" s="20">
        <v>800130149</v>
      </c>
      <c r="D124" s="20" t="s">
        <v>1117</v>
      </c>
      <c r="E124" s="89">
        <v>46089</v>
      </c>
      <c r="F124" s="20" t="s">
        <v>1621</v>
      </c>
      <c r="G124" s="20" t="s">
        <v>1622</v>
      </c>
      <c r="H124" s="20">
        <v>30</v>
      </c>
      <c r="I124" s="20" t="s">
        <v>1135</v>
      </c>
      <c r="J124" s="20" t="s">
        <v>1172</v>
      </c>
      <c r="K124" s="20" t="s">
        <v>1651</v>
      </c>
    </row>
    <row r="125" spans="2:11" s="21" customFormat="1" ht="195" hidden="1" x14ac:dyDescent="0.25">
      <c r="B125" s="20">
        <v>61</v>
      </c>
      <c r="C125" s="20">
        <v>800118334</v>
      </c>
      <c r="D125" s="20" t="s">
        <v>49</v>
      </c>
      <c r="E125" s="89">
        <v>46089</v>
      </c>
      <c r="F125" s="20" t="s">
        <v>1623</v>
      </c>
      <c r="G125" s="20" t="s">
        <v>1624</v>
      </c>
      <c r="H125" s="20">
        <v>70</v>
      </c>
      <c r="I125" s="20" t="s">
        <v>1135</v>
      </c>
      <c r="J125" s="20" t="s">
        <v>1172</v>
      </c>
      <c r="K125" s="20" t="s">
        <v>1710</v>
      </c>
    </row>
    <row r="126" spans="2:11" s="21" customFormat="1" ht="135" hidden="1" x14ac:dyDescent="0.25">
      <c r="B126" s="20">
        <v>62</v>
      </c>
      <c r="C126" s="20">
        <v>830016868</v>
      </c>
      <c r="D126" s="20" t="s">
        <v>34</v>
      </c>
      <c r="E126" s="89">
        <v>46090</v>
      </c>
      <c r="F126" s="20" t="s">
        <v>1627</v>
      </c>
      <c r="G126" s="20" t="s">
        <v>1626</v>
      </c>
      <c r="H126" s="20">
        <v>1</v>
      </c>
      <c r="I126" s="20" t="s">
        <v>1180</v>
      </c>
      <c r="J126" s="20" t="s">
        <v>1172</v>
      </c>
      <c r="K126" s="20" t="s">
        <v>1650</v>
      </c>
    </row>
    <row r="127" spans="2:11" s="21" customFormat="1" ht="180" hidden="1" x14ac:dyDescent="0.25">
      <c r="B127" s="20">
        <v>63</v>
      </c>
      <c r="C127" s="20">
        <v>890301960</v>
      </c>
      <c r="D127" s="20" t="s">
        <v>64</v>
      </c>
      <c r="E127" s="201">
        <v>46090</v>
      </c>
      <c r="F127" s="20" t="s">
        <v>1631</v>
      </c>
      <c r="G127" s="6" t="s">
        <v>1630</v>
      </c>
      <c r="H127" s="20">
        <v>1</v>
      </c>
      <c r="I127" s="20" t="s">
        <v>1181</v>
      </c>
      <c r="J127" s="20" t="s">
        <v>1172</v>
      </c>
      <c r="K127" s="20" t="s">
        <v>1648</v>
      </c>
    </row>
    <row r="128" spans="2:11" s="21" customFormat="1" ht="240" hidden="1" x14ac:dyDescent="0.25">
      <c r="B128" s="20">
        <v>64</v>
      </c>
      <c r="C128" s="20">
        <v>805003626</v>
      </c>
      <c r="D128" s="20" t="s">
        <v>148</v>
      </c>
      <c r="E128" s="89">
        <v>46092</v>
      </c>
      <c r="F128" s="20" t="s">
        <v>1653</v>
      </c>
      <c r="G128" s="20" t="s">
        <v>1652</v>
      </c>
      <c r="H128" s="20">
        <v>1</v>
      </c>
      <c r="I128" s="20" t="s">
        <v>1180</v>
      </c>
      <c r="J128" s="20" t="s">
        <v>1172</v>
      </c>
      <c r="K128" s="20" t="s">
        <v>1714</v>
      </c>
    </row>
    <row r="129" spans="2:12" s="21" customFormat="1" ht="135" hidden="1" x14ac:dyDescent="0.25">
      <c r="B129" s="20">
        <v>65</v>
      </c>
      <c r="C129" s="20">
        <v>890300513</v>
      </c>
      <c r="D129" s="20" t="s">
        <v>81</v>
      </c>
      <c r="E129" s="89">
        <v>46092</v>
      </c>
      <c r="F129" s="20" t="s">
        <v>1654</v>
      </c>
      <c r="G129" s="20" t="s">
        <v>1655</v>
      </c>
      <c r="H129" s="20">
        <v>30</v>
      </c>
      <c r="I129" s="20" t="s">
        <v>1135</v>
      </c>
      <c r="J129" s="20" t="s">
        <v>1138</v>
      </c>
      <c r="K129" s="20" t="s">
        <v>1819</v>
      </c>
    </row>
    <row r="130" spans="2:12" s="21" customFormat="1" ht="135" hidden="1" x14ac:dyDescent="0.25">
      <c r="B130" s="20">
        <v>66</v>
      </c>
      <c r="C130" s="20">
        <v>830016868</v>
      </c>
      <c r="D130" s="20" t="s">
        <v>34</v>
      </c>
      <c r="E130" s="89">
        <v>46092</v>
      </c>
      <c r="F130" s="20" t="s">
        <v>1658</v>
      </c>
      <c r="G130" s="20" t="s">
        <v>1659</v>
      </c>
      <c r="H130" s="20">
        <v>15</v>
      </c>
      <c r="I130" s="20" t="s">
        <v>1174</v>
      </c>
      <c r="J130" s="20" t="s">
        <v>1172</v>
      </c>
      <c r="K130" s="20" t="s">
        <v>1752</v>
      </c>
    </row>
    <row r="131" spans="2:12" s="21" customFormat="1" ht="360" hidden="1" x14ac:dyDescent="0.25">
      <c r="B131" s="20">
        <v>67</v>
      </c>
      <c r="C131" s="20">
        <v>900087414</v>
      </c>
      <c r="D131" s="20" t="s">
        <v>138</v>
      </c>
      <c r="E131" s="89">
        <v>46093</v>
      </c>
      <c r="F131" s="20" t="s">
        <v>1663</v>
      </c>
      <c r="G131" s="20" t="s">
        <v>1662</v>
      </c>
      <c r="H131" s="20">
        <v>40</v>
      </c>
      <c r="I131" s="20" t="s">
        <v>1135</v>
      </c>
      <c r="J131" s="20" t="s">
        <v>1172</v>
      </c>
      <c r="K131" s="20" t="s">
        <v>1855</v>
      </c>
    </row>
    <row r="132" spans="2:12" s="21" customFormat="1" ht="195" x14ac:dyDescent="0.25">
      <c r="B132" s="20">
        <v>68</v>
      </c>
      <c r="C132" s="20">
        <v>900087414</v>
      </c>
      <c r="D132" s="20" t="s">
        <v>138</v>
      </c>
      <c r="E132" s="89">
        <v>46093</v>
      </c>
      <c r="F132" s="20" t="s">
        <v>1665</v>
      </c>
      <c r="G132" s="20" t="s">
        <v>1664</v>
      </c>
      <c r="H132" s="20">
        <v>40</v>
      </c>
      <c r="I132" s="20" t="s">
        <v>1135</v>
      </c>
      <c r="J132" s="20" t="s">
        <v>1282</v>
      </c>
      <c r="K132" s="20" t="s">
        <v>1741</v>
      </c>
      <c r="L132" s="21" t="s">
        <v>1743</v>
      </c>
    </row>
    <row r="133" spans="2:12" s="21" customFormat="1" ht="135" hidden="1" x14ac:dyDescent="0.25">
      <c r="B133" s="20">
        <v>69</v>
      </c>
      <c r="C133" s="20">
        <v>800144934</v>
      </c>
      <c r="D133" s="20" t="s">
        <v>163</v>
      </c>
      <c r="E133" s="89">
        <v>46093</v>
      </c>
      <c r="F133" s="20" t="s">
        <v>1667</v>
      </c>
      <c r="G133" s="20" t="s">
        <v>1666</v>
      </c>
      <c r="H133" s="20">
        <v>1</v>
      </c>
      <c r="I133" s="20" t="s">
        <v>1180</v>
      </c>
      <c r="J133" s="20" t="s">
        <v>1138</v>
      </c>
      <c r="K133" s="20"/>
    </row>
    <row r="134" spans="2:12" s="21" customFormat="1" ht="180" x14ac:dyDescent="0.25">
      <c r="B134" s="20">
        <v>70</v>
      </c>
      <c r="C134" s="20">
        <v>800096812</v>
      </c>
      <c r="D134" s="20" t="s">
        <v>1668</v>
      </c>
      <c r="E134" s="89">
        <v>46093</v>
      </c>
      <c r="F134" s="20" t="s">
        <v>1669</v>
      </c>
      <c r="G134" s="20" t="s">
        <v>1670</v>
      </c>
      <c r="H134" s="20">
        <v>3</v>
      </c>
      <c r="I134" s="20" t="s">
        <v>1180</v>
      </c>
      <c r="J134" s="20" t="s">
        <v>1282</v>
      </c>
      <c r="K134" s="20" t="s">
        <v>1735</v>
      </c>
    </row>
    <row r="135" spans="2:12" s="21" customFormat="1" ht="120" hidden="1" x14ac:dyDescent="0.25">
      <c r="B135" s="20">
        <v>71</v>
      </c>
      <c r="C135" s="20">
        <v>800096812</v>
      </c>
      <c r="D135" s="20" t="s">
        <v>1668</v>
      </c>
      <c r="E135" s="89">
        <v>46093</v>
      </c>
      <c r="F135" s="20" t="s">
        <v>1672</v>
      </c>
      <c r="G135" s="20" t="s">
        <v>1671</v>
      </c>
      <c r="H135" s="20">
        <v>1</v>
      </c>
      <c r="I135" s="20" t="s">
        <v>1180</v>
      </c>
      <c r="J135" s="20" t="s">
        <v>1172</v>
      </c>
      <c r="K135" s="20" t="s">
        <v>1733</v>
      </c>
    </row>
    <row r="136" spans="2:12" s="21" customFormat="1" ht="180" x14ac:dyDescent="0.25">
      <c r="B136" s="20">
        <v>72</v>
      </c>
      <c r="C136" s="20">
        <v>900087414</v>
      </c>
      <c r="D136" s="20" t="s">
        <v>138</v>
      </c>
      <c r="E136" s="89">
        <v>46093</v>
      </c>
      <c r="F136" s="20" t="s">
        <v>1674</v>
      </c>
      <c r="G136" s="20" t="s">
        <v>1673</v>
      </c>
      <c r="H136" s="20">
        <v>30</v>
      </c>
      <c r="I136" s="20" t="s">
        <v>1135</v>
      </c>
      <c r="J136" s="20" t="s">
        <v>1282</v>
      </c>
      <c r="K136" s="20" t="s">
        <v>1744</v>
      </c>
      <c r="L136" s="21" t="s">
        <v>1743</v>
      </c>
    </row>
    <row r="137" spans="2:12" s="21" customFormat="1" ht="180" x14ac:dyDescent="0.25">
      <c r="B137" s="20">
        <v>73</v>
      </c>
      <c r="C137" s="20">
        <v>900087414</v>
      </c>
      <c r="D137" s="20" t="s">
        <v>138</v>
      </c>
      <c r="E137" s="89">
        <v>46093</v>
      </c>
      <c r="F137" s="20" t="s">
        <v>1676</v>
      </c>
      <c r="G137" s="20" t="s">
        <v>1675</v>
      </c>
      <c r="H137" s="20">
        <v>60</v>
      </c>
      <c r="I137" s="20" t="s">
        <v>1135</v>
      </c>
      <c r="J137" s="20" t="s">
        <v>1282</v>
      </c>
      <c r="K137" s="20" t="s">
        <v>1745</v>
      </c>
      <c r="L137" s="21" t="s">
        <v>1743</v>
      </c>
    </row>
    <row r="138" spans="2:12" s="21" customFormat="1" ht="165" x14ac:dyDescent="0.25">
      <c r="B138" s="20">
        <v>74</v>
      </c>
      <c r="C138" s="20">
        <v>900087414</v>
      </c>
      <c r="D138" s="20" t="s">
        <v>138</v>
      </c>
      <c r="E138" s="89">
        <v>46093</v>
      </c>
      <c r="F138" s="20" t="s">
        <v>1677</v>
      </c>
      <c r="G138" s="20" t="s">
        <v>1678</v>
      </c>
      <c r="H138" s="20">
        <v>60</v>
      </c>
      <c r="I138" s="20" t="s">
        <v>1135</v>
      </c>
      <c r="J138" s="20" t="s">
        <v>1282</v>
      </c>
      <c r="K138" s="20" t="s">
        <v>1742</v>
      </c>
      <c r="L138" s="21" t="s">
        <v>1743</v>
      </c>
    </row>
    <row r="139" spans="2:12" s="21" customFormat="1" ht="165" x14ac:dyDescent="0.25">
      <c r="B139" s="20">
        <v>75</v>
      </c>
      <c r="C139" s="20">
        <v>900087414</v>
      </c>
      <c r="D139" s="20" t="s">
        <v>138</v>
      </c>
      <c r="E139" s="89">
        <v>46093</v>
      </c>
      <c r="F139" s="20" t="s">
        <v>1680</v>
      </c>
      <c r="G139" s="20" t="s">
        <v>1679</v>
      </c>
      <c r="H139" s="20">
        <v>40</v>
      </c>
      <c r="I139" s="20" t="s">
        <v>1135</v>
      </c>
      <c r="J139" s="20" t="s">
        <v>1282</v>
      </c>
      <c r="K139" s="20" t="s">
        <v>1741</v>
      </c>
      <c r="L139" s="21" t="s">
        <v>1743</v>
      </c>
    </row>
    <row r="140" spans="2:12" s="176" customFormat="1" ht="120" x14ac:dyDescent="0.25">
      <c r="B140" s="4">
        <v>76</v>
      </c>
      <c r="C140" s="4">
        <v>900087414</v>
      </c>
      <c r="D140" s="4" t="s">
        <v>138</v>
      </c>
      <c r="E140" s="121">
        <v>46093</v>
      </c>
      <c r="F140" s="4" t="s">
        <v>1685</v>
      </c>
      <c r="G140" s="4" t="s">
        <v>1684</v>
      </c>
      <c r="H140" s="4">
        <v>60</v>
      </c>
      <c r="I140" s="4" t="s">
        <v>1135</v>
      </c>
      <c r="J140" s="4" t="s">
        <v>1282</v>
      </c>
      <c r="K140" s="4" t="s">
        <v>1779</v>
      </c>
    </row>
    <row r="141" spans="2:12" s="176" customFormat="1" ht="120" x14ac:dyDescent="0.25">
      <c r="B141" s="4">
        <v>77</v>
      </c>
      <c r="C141" s="4">
        <v>900087414</v>
      </c>
      <c r="D141" s="4" t="s">
        <v>138</v>
      </c>
      <c r="E141" s="121">
        <v>46093</v>
      </c>
      <c r="F141" s="4" t="s">
        <v>1687</v>
      </c>
      <c r="G141" s="4" t="s">
        <v>1686</v>
      </c>
      <c r="H141" s="4">
        <v>60</v>
      </c>
      <c r="I141" s="4" t="s">
        <v>1135</v>
      </c>
      <c r="J141" s="4" t="s">
        <v>1282</v>
      </c>
      <c r="K141" s="4" t="s">
        <v>1778</v>
      </c>
    </row>
    <row r="142" spans="2:12" s="21" customFormat="1" ht="409.5" hidden="1" x14ac:dyDescent="0.25">
      <c r="B142" s="20">
        <v>78</v>
      </c>
      <c r="C142" s="20">
        <v>900087414</v>
      </c>
      <c r="D142" s="20" t="s">
        <v>138</v>
      </c>
      <c r="E142" s="89">
        <v>46093</v>
      </c>
      <c r="F142" s="20" t="s">
        <v>1689</v>
      </c>
      <c r="G142" s="20" t="s">
        <v>1688</v>
      </c>
      <c r="H142" s="20">
        <v>60</v>
      </c>
      <c r="I142" s="20" t="s">
        <v>1135</v>
      </c>
      <c r="J142" s="20" t="s">
        <v>1172</v>
      </c>
      <c r="K142" s="20" t="s">
        <v>1746</v>
      </c>
    </row>
    <row r="143" spans="2:12" s="21" customFormat="1" ht="409.5" hidden="1" x14ac:dyDescent="0.25">
      <c r="B143" s="106">
        <v>79</v>
      </c>
      <c r="C143" s="106">
        <v>900087414</v>
      </c>
      <c r="D143" s="106" t="s">
        <v>138</v>
      </c>
      <c r="E143" s="107">
        <v>46093</v>
      </c>
      <c r="F143" s="106" t="s">
        <v>1691</v>
      </c>
      <c r="G143" s="106" t="s">
        <v>1690</v>
      </c>
      <c r="H143" s="106">
        <v>60</v>
      </c>
      <c r="I143" s="106" t="s">
        <v>1135</v>
      </c>
      <c r="J143" s="106" t="s">
        <v>1172</v>
      </c>
      <c r="K143" s="106" t="s">
        <v>1756</v>
      </c>
    </row>
    <row r="144" spans="2:12" s="21" customFormat="1" ht="210" hidden="1" x14ac:dyDescent="0.25">
      <c r="B144" s="20">
        <v>1</v>
      </c>
      <c r="C144" s="20">
        <v>800137960</v>
      </c>
      <c r="D144" s="20" t="s">
        <v>107</v>
      </c>
      <c r="E144" s="201">
        <v>46096</v>
      </c>
      <c r="F144" s="20" t="s">
        <v>1693</v>
      </c>
      <c r="G144" s="6" t="s">
        <v>1692</v>
      </c>
      <c r="H144" s="20">
        <v>1</v>
      </c>
      <c r="I144" s="20" t="s">
        <v>1181</v>
      </c>
      <c r="J144" s="20" t="s">
        <v>1172</v>
      </c>
      <c r="K144" s="20" t="s">
        <v>1757</v>
      </c>
    </row>
    <row r="145" spans="2:12" s="21" customFormat="1" ht="255" x14ac:dyDescent="0.25">
      <c r="B145" s="20">
        <v>2</v>
      </c>
      <c r="C145" s="20">
        <v>800137960</v>
      </c>
      <c r="D145" s="20" t="s">
        <v>107</v>
      </c>
      <c r="E145" s="201">
        <v>46096</v>
      </c>
      <c r="F145" s="20" t="s">
        <v>1695</v>
      </c>
      <c r="G145" s="6" t="s">
        <v>1694</v>
      </c>
      <c r="H145" s="20">
        <v>2</v>
      </c>
      <c r="I145" s="20" t="s">
        <v>1181</v>
      </c>
      <c r="J145" s="20" t="s">
        <v>1282</v>
      </c>
      <c r="K145" s="20" t="s">
        <v>1759</v>
      </c>
    </row>
    <row r="146" spans="2:12" s="21" customFormat="1" ht="180" hidden="1" x14ac:dyDescent="0.25">
      <c r="B146" s="20">
        <v>3</v>
      </c>
      <c r="C146" s="20">
        <v>830016868</v>
      </c>
      <c r="D146" s="20" t="s">
        <v>34</v>
      </c>
      <c r="E146" s="201">
        <v>46096</v>
      </c>
      <c r="F146" s="20" t="s">
        <v>1699</v>
      </c>
      <c r="G146" s="6" t="s">
        <v>1696</v>
      </c>
      <c r="H146" s="20">
        <v>3</v>
      </c>
      <c r="I146" s="20" t="s">
        <v>1181</v>
      </c>
      <c r="J146" s="20" t="s">
        <v>1172</v>
      </c>
      <c r="K146" s="20" t="s">
        <v>1760</v>
      </c>
    </row>
    <row r="147" spans="2:12" s="21" customFormat="1" ht="135" hidden="1" x14ac:dyDescent="0.25">
      <c r="B147" s="20">
        <v>4</v>
      </c>
      <c r="C147" s="20">
        <v>890304099</v>
      </c>
      <c r="D147" s="20" t="s">
        <v>134</v>
      </c>
      <c r="E147" s="89">
        <v>46096</v>
      </c>
      <c r="F147" s="20" t="s">
        <v>1700</v>
      </c>
      <c r="G147" s="20" t="s">
        <v>1701</v>
      </c>
      <c r="H147" s="20">
        <v>40</v>
      </c>
      <c r="I147" s="20" t="s">
        <v>1135</v>
      </c>
      <c r="J147" s="20" t="s">
        <v>1138</v>
      </c>
      <c r="K147" s="20"/>
    </row>
    <row r="148" spans="2:12" s="21" customFormat="1" ht="150" hidden="1" x14ac:dyDescent="0.25">
      <c r="B148" s="20">
        <v>5</v>
      </c>
      <c r="C148" s="20">
        <v>891300382</v>
      </c>
      <c r="D148" s="20" t="s">
        <v>133</v>
      </c>
      <c r="E148" s="89">
        <v>46096</v>
      </c>
      <c r="F148" s="20" t="s">
        <v>1702</v>
      </c>
      <c r="G148" s="20" t="s">
        <v>1703</v>
      </c>
      <c r="H148" s="20">
        <v>1</v>
      </c>
      <c r="I148" s="20" t="s">
        <v>1180</v>
      </c>
      <c r="J148" s="20" t="s">
        <v>1172</v>
      </c>
      <c r="K148" s="20" t="s">
        <v>1775</v>
      </c>
    </row>
    <row r="149" spans="2:12" s="21" customFormat="1" ht="135" hidden="1" x14ac:dyDescent="0.25">
      <c r="B149" s="20">
        <v>6</v>
      </c>
      <c r="C149" s="20">
        <v>830016868</v>
      </c>
      <c r="D149" s="20" t="s">
        <v>34</v>
      </c>
      <c r="E149" s="89">
        <v>46096</v>
      </c>
      <c r="F149" s="20" t="s">
        <v>1705</v>
      </c>
      <c r="G149" s="20" t="s">
        <v>1704</v>
      </c>
      <c r="H149" s="20">
        <v>1</v>
      </c>
      <c r="I149" s="20" t="s">
        <v>1180</v>
      </c>
      <c r="J149" s="20" t="s">
        <v>1172</v>
      </c>
      <c r="K149" s="20" t="s">
        <v>1753</v>
      </c>
    </row>
    <row r="150" spans="2:12" ht="180" hidden="1" x14ac:dyDescent="0.25">
      <c r="B150" s="20">
        <v>7</v>
      </c>
      <c r="C150" s="20">
        <v>900087414</v>
      </c>
      <c r="D150" s="20" t="s">
        <v>138</v>
      </c>
      <c r="E150" s="201">
        <v>46096</v>
      </c>
      <c r="F150" s="20" t="s">
        <v>1707</v>
      </c>
      <c r="G150" s="6" t="s">
        <v>1706</v>
      </c>
      <c r="H150" s="20">
        <v>1</v>
      </c>
      <c r="I150" s="20" t="s">
        <v>1181</v>
      </c>
      <c r="J150" s="20" t="s">
        <v>1172</v>
      </c>
      <c r="K150" s="20" t="s">
        <v>1777</v>
      </c>
    </row>
    <row r="151" spans="2:12" ht="255" hidden="1" x14ac:dyDescent="0.25">
      <c r="B151" s="20">
        <v>8</v>
      </c>
      <c r="C151" s="20">
        <v>900087414</v>
      </c>
      <c r="D151" s="20" t="s">
        <v>138</v>
      </c>
      <c r="E151" s="201">
        <v>46096</v>
      </c>
      <c r="F151" s="20" t="s">
        <v>1709</v>
      </c>
      <c r="G151" s="6" t="s">
        <v>1708</v>
      </c>
      <c r="H151" s="20">
        <v>4</v>
      </c>
      <c r="I151" s="20" t="s">
        <v>1181</v>
      </c>
      <c r="J151" s="20" t="s">
        <v>1172</v>
      </c>
      <c r="K151" s="20" t="s">
        <v>1758</v>
      </c>
    </row>
    <row r="152" spans="2:12" ht="180" hidden="1" x14ac:dyDescent="0.25">
      <c r="B152" s="20">
        <v>9</v>
      </c>
      <c r="C152" s="20">
        <v>890303208</v>
      </c>
      <c r="D152" s="20" t="s">
        <v>32</v>
      </c>
      <c r="E152" s="89">
        <v>46096</v>
      </c>
      <c r="F152" s="20" t="s">
        <v>1717</v>
      </c>
      <c r="G152" s="20" t="s">
        <v>1718</v>
      </c>
      <c r="H152" s="20">
        <v>2</v>
      </c>
      <c r="I152" s="20" t="s">
        <v>1180</v>
      </c>
      <c r="J152" s="20" t="s">
        <v>1172</v>
      </c>
      <c r="K152" s="20" t="s">
        <v>1776</v>
      </c>
    </row>
    <row r="153" spans="2:12" s="175" customFormat="1" ht="120" x14ac:dyDescent="0.25">
      <c r="B153" s="73">
        <v>10</v>
      </c>
      <c r="C153" s="73">
        <v>900087414</v>
      </c>
      <c r="D153" s="73" t="s">
        <v>138</v>
      </c>
      <c r="E153" s="199">
        <v>46097</v>
      </c>
      <c r="F153" s="73" t="s">
        <v>1720</v>
      </c>
      <c r="G153" s="73" t="s">
        <v>1719</v>
      </c>
      <c r="H153" s="73">
        <v>60</v>
      </c>
      <c r="I153" s="73" t="s">
        <v>1143</v>
      </c>
      <c r="J153" s="73" t="s">
        <v>1282</v>
      </c>
      <c r="K153" s="73" t="s">
        <v>1778</v>
      </c>
      <c r="L153" s="174" t="s">
        <v>1743</v>
      </c>
    </row>
    <row r="154" spans="2:12" ht="409.5" hidden="1" x14ac:dyDescent="0.25">
      <c r="B154" s="20">
        <v>11</v>
      </c>
      <c r="C154" s="20">
        <v>900087414</v>
      </c>
      <c r="D154" s="20" t="s">
        <v>138</v>
      </c>
      <c r="E154" s="89">
        <v>46097</v>
      </c>
      <c r="F154" s="20" t="s">
        <v>1721</v>
      </c>
      <c r="G154" s="20" t="s">
        <v>1722</v>
      </c>
      <c r="H154" s="20">
        <v>102</v>
      </c>
      <c r="I154" s="20" t="s">
        <v>1143</v>
      </c>
      <c r="J154" s="20" t="s">
        <v>1172</v>
      </c>
      <c r="K154" s="20" t="s">
        <v>1780</v>
      </c>
    </row>
    <row r="155" spans="2:12" ht="409.5" hidden="1" x14ac:dyDescent="0.25">
      <c r="B155" s="20">
        <v>12</v>
      </c>
      <c r="C155" s="20">
        <v>900087414</v>
      </c>
      <c r="D155" s="20" t="s">
        <v>138</v>
      </c>
      <c r="E155" s="89">
        <v>46097</v>
      </c>
      <c r="F155" s="20" t="s">
        <v>1724</v>
      </c>
      <c r="G155" s="20" t="s">
        <v>1723</v>
      </c>
      <c r="H155" s="20">
        <v>50</v>
      </c>
      <c r="I155" s="20" t="s">
        <v>1143</v>
      </c>
      <c r="J155" s="20" t="s">
        <v>1172</v>
      </c>
      <c r="K155" s="20" t="s">
        <v>2071</v>
      </c>
    </row>
    <row r="156" spans="2:12" ht="409.5" hidden="1" x14ac:dyDescent="0.25">
      <c r="B156" s="20">
        <v>13</v>
      </c>
      <c r="C156" s="20">
        <v>900087414</v>
      </c>
      <c r="D156" s="20" t="s">
        <v>138</v>
      </c>
      <c r="E156" s="89">
        <v>46097</v>
      </c>
      <c r="F156" s="20" t="s">
        <v>1726</v>
      </c>
      <c r="G156" s="20" t="s">
        <v>1725</v>
      </c>
      <c r="H156" s="20">
        <v>10</v>
      </c>
      <c r="I156" s="20" t="s">
        <v>1143</v>
      </c>
      <c r="J156" s="20" t="s">
        <v>1172</v>
      </c>
      <c r="K156" s="20" t="s">
        <v>2072</v>
      </c>
    </row>
    <row r="157" spans="2:12" ht="409.5" hidden="1" x14ac:dyDescent="0.25">
      <c r="B157" s="20">
        <v>14</v>
      </c>
      <c r="C157" s="20">
        <v>900087414</v>
      </c>
      <c r="D157" s="20" t="s">
        <v>138</v>
      </c>
      <c r="E157" s="89">
        <v>46097</v>
      </c>
      <c r="F157" s="20" t="s">
        <v>1728</v>
      </c>
      <c r="G157" s="20" t="s">
        <v>1727</v>
      </c>
      <c r="H157" s="20">
        <v>10</v>
      </c>
      <c r="I157" s="20" t="s">
        <v>1143</v>
      </c>
      <c r="J157" s="20" t="s">
        <v>1172</v>
      </c>
      <c r="K157" s="20" t="s">
        <v>2071</v>
      </c>
    </row>
    <row r="158" spans="2:12" ht="409.5" hidden="1" x14ac:dyDescent="0.25">
      <c r="B158" s="20">
        <v>15</v>
      </c>
      <c r="C158" s="20">
        <v>900087414</v>
      </c>
      <c r="D158" s="20" t="s">
        <v>138</v>
      </c>
      <c r="E158" s="89">
        <v>46097</v>
      </c>
      <c r="F158" s="20" t="s">
        <v>1730</v>
      </c>
      <c r="G158" s="20" t="s">
        <v>1729</v>
      </c>
      <c r="H158" s="20">
        <v>10</v>
      </c>
      <c r="I158" s="20" t="s">
        <v>1143</v>
      </c>
      <c r="J158" s="20" t="s">
        <v>1172</v>
      </c>
      <c r="K158" s="20" t="s">
        <v>2072</v>
      </c>
    </row>
    <row r="159" spans="2:12" ht="409.5" hidden="1" x14ac:dyDescent="0.25">
      <c r="B159" s="20">
        <v>16</v>
      </c>
      <c r="C159" s="20">
        <v>900087414</v>
      </c>
      <c r="D159" s="20" t="s">
        <v>138</v>
      </c>
      <c r="E159" s="89">
        <v>46097</v>
      </c>
      <c r="F159" s="20" t="s">
        <v>1732</v>
      </c>
      <c r="G159" s="20" t="s">
        <v>1731</v>
      </c>
      <c r="H159" s="20">
        <v>40</v>
      </c>
      <c r="I159" s="20" t="s">
        <v>1143</v>
      </c>
      <c r="J159" s="20" t="s">
        <v>1172</v>
      </c>
      <c r="K159" s="20" t="s">
        <v>2073</v>
      </c>
    </row>
    <row r="160" spans="2:12" s="21" customFormat="1" ht="180" hidden="1" x14ac:dyDescent="0.25">
      <c r="B160" s="20">
        <v>17</v>
      </c>
      <c r="C160" s="12">
        <v>890300225</v>
      </c>
      <c r="D160" s="12" t="s">
        <v>87</v>
      </c>
      <c r="E160" s="201">
        <v>46099</v>
      </c>
      <c r="F160" s="12" t="s">
        <v>1737</v>
      </c>
      <c r="G160" s="6" t="s">
        <v>1736</v>
      </c>
      <c r="H160" s="20">
        <v>1</v>
      </c>
      <c r="I160" s="20" t="s">
        <v>1181</v>
      </c>
      <c r="J160" s="20" t="s">
        <v>1172</v>
      </c>
      <c r="K160" s="20" t="s">
        <v>1982</v>
      </c>
    </row>
    <row r="161" spans="2:11" s="21" customFormat="1" ht="255" hidden="1" x14ac:dyDescent="0.25">
      <c r="B161" s="20">
        <v>18</v>
      </c>
      <c r="C161" s="20">
        <v>800197463</v>
      </c>
      <c r="D161" s="20" t="s">
        <v>27</v>
      </c>
      <c r="E161" s="89">
        <v>46099</v>
      </c>
      <c r="F161" s="20" t="s">
        <v>1749</v>
      </c>
      <c r="G161" s="20" t="s">
        <v>1748</v>
      </c>
      <c r="H161" s="20">
        <v>30</v>
      </c>
      <c r="I161" s="20" t="s">
        <v>1135</v>
      </c>
      <c r="J161" s="20" t="s">
        <v>1172</v>
      </c>
      <c r="K161" s="20" t="s">
        <v>1880</v>
      </c>
    </row>
    <row r="162" spans="2:11" s="21" customFormat="1" ht="240" hidden="1" x14ac:dyDescent="0.25">
      <c r="B162" s="20">
        <v>19</v>
      </c>
      <c r="C162" s="20">
        <v>800197463</v>
      </c>
      <c r="D162" s="20" t="s">
        <v>27</v>
      </c>
      <c r="E162" s="89">
        <v>46099</v>
      </c>
      <c r="F162" s="20" t="s">
        <v>1751</v>
      </c>
      <c r="G162" s="20" t="s">
        <v>1750</v>
      </c>
      <c r="H162" s="20">
        <v>30</v>
      </c>
      <c r="I162" s="20" t="s">
        <v>1135</v>
      </c>
      <c r="J162" s="20" t="s">
        <v>1172</v>
      </c>
      <c r="K162" s="20" t="s">
        <v>1881</v>
      </c>
    </row>
    <row r="163" spans="2:11" s="21" customFormat="1" ht="210" hidden="1" x14ac:dyDescent="0.25">
      <c r="B163" s="20">
        <v>20</v>
      </c>
      <c r="C163" s="20">
        <v>800137960</v>
      </c>
      <c r="D163" s="20" t="s">
        <v>107</v>
      </c>
      <c r="E163" s="89">
        <v>46099</v>
      </c>
      <c r="F163" s="20" t="s">
        <v>1754</v>
      </c>
      <c r="G163" s="20" t="s">
        <v>1755</v>
      </c>
      <c r="H163" s="20">
        <v>30</v>
      </c>
      <c r="I163" s="20" t="s">
        <v>1135</v>
      </c>
      <c r="J163" s="20" t="s">
        <v>1172</v>
      </c>
      <c r="K163" s="20" t="s">
        <v>1938</v>
      </c>
    </row>
    <row r="164" spans="2:11" s="21" customFormat="1" ht="120" hidden="1" x14ac:dyDescent="0.25">
      <c r="B164" s="20">
        <v>21</v>
      </c>
      <c r="C164" s="20">
        <v>800144934</v>
      </c>
      <c r="D164" s="20" t="s">
        <v>163</v>
      </c>
      <c r="E164" s="89">
        <v>46099</v>
      </c>
      <c r="F164" s="20" t="s">
        <v>1762</v>
      </c>
      <c r="G164" s="20" t="s">
        <v>1761</v>
      </c>
      <c r="H164" s="20">
        <v>197</v>
      </c>
      <c r="I164" s="20" t="s">
        <v>1135</v>
      </c>
      <c r="J164" s="20" t="s">
        <v>1138</v>
      </c>
      <c r="K164" s="20"/>
    </row>
    <row r="165" spans="2:11" s="21" customFormat="1" ht="75" hidden="1" x14ac:dyDescent="0.25">
      <c r="B165" s="20">
        <v>22</v>
      </c>
      <c r="C165" s="6">
        <v>890321151</v>
      </c>
      <c r="D165" s="20" t="s">
        <v>70</v>
      </c>
      <c r="E165" s="89">
        <v>46099</v>
      </c>
      <c r="F165" s="6" t="s">
        <v>1764</v>
      </c>
      <c r="G165" s="6" t="s">
        <v>1763</v>
      </c>
      <c r="H165" s="6">
        <v>1</v>
      </c>
      <c r="I165" s="20" t="s">
        <v>1180</v>
      </c>
      <c r="J165" s="20" t="s">
        <v>1172</v>
      </c>
      <c r="K165" s="20" t="s">
        <v>1915</v>
      </c>
    </row>
    <row r="166" spans="2:11" ht="255" hidden="1" x14ac:dyDescent="0.25">
      <c r="B166" s="20">
        <v>23</v>
      </c>
      <c r="C166" s="20">
        <v>890327120</v>
      </c>
      <c r="D166" s="20" t="s">
        <v>116</v>
      </c>
      <c r="E166" s="89">
        <v>46099</v>
      </c>
      <c r="F166" s="20" t="s">
        <v>1765</v>
      </c>
      <c r="G166" s="20" t="s">
        <v>1769</v>
      </c>
      <c r="H166" s="20">
        <v>1</v>
      </c>
      <c r="I166" s="20" t="s">
        <v>1180</v>
      </c>
      <c r="J166" s="20" t="s">
        <v>1172</v>
      </c>
      <c r="K166" s="20" t="s">
        <v>1897</v>
      </c>
    </row>
    <row r="167" spans="2:11" ht="210" hidden="1" x14ac:dyDescent="0.25">
      <c r="B167" s="20">
        <v>24</v>
      </c>
      <c r="C167" s="20">
        <v>800197463</v>
      </c>
      <c r="D167" s="20" t="s">
        <v>27</v>
      </c>
      <c r="E167" s="89">
        <v>46099</v>
      </c>
      <c r="F167" s="20" t="s">
        <v>1766</v>
      </c>
      <c r="G167" s="20" t="s">
        <v>1770</v>
      </c>
      <c r="H167" s="20">
        <v>30</v>
      </c>
      <c r="I167" s="20" t="s">
        <v>1135</v>
      </c>
      <c r="J167" s="20" t="s">
        <v>1172</v>
      </c>
      <c r="K167" s="20" t="s">
        <v>1934</v>
      </c>
    </row>
    <row r="168" spans="2:11" ht="210" hidden="1" x14ac:dyDescent="0.25">
      <c r="B168" s="20">
        <v>25</v>
      </c>
      <c r="C168" s="20">
        <v>800197463</v>
      </c>
      <c r="D168" s="20" t="s">
        <v>27</v>
      </c>
      <c r="E168" s="201">
        <v>46099</v>
      </c>
      <c r="F168" s="20" t="s">
        <v>1767</v>
      </c>
      <c r="G168" s="6" t="s">
        <v>1771</v>
      </c>
      <c r="H168" s="20">
        <v>5</v>
      </c>
      <c r="I168" s="20" t="s">
        <v>1181</v>
      </c>
      <c r="J168" s="20" t="s">
        <v>1172</v>
      </c>
      <c r="K168" s="20" t="s">
        <v>1884</v>
      </c>
    </row>
    <row r="169" spans="2:11" ht="225" hidden="1" x14ac:dyDescent="0.25">
      <c r="B169" s="20">
        <v>26</v>
      </c>
      <c r="C169" s="20">
        <v>800197463</v>
      </c>
      <c r="D169" s="20" t="s">
        <v>27</v>
      </c>
      <c r="E169" s="201">
        <v>46099</v>
      </c>
      <c r="F169" s="20" t="s">
        <v>1768</v>
      </c>
      <c r="G169" s="6" t="s">
        <v>1772</v>
      </c>
      <c r="H169" s="20">
        <v>5</v>
      </c>
      <c r="I169" s="20" t="s">
        <v>1181</v>
      </c>
      <c r="J169" s="20" t="s">
        <v>1172</v>
      </c>
      <c r="K169" s="20" t="s">
        <v>1883</v>
      </c>
    </row>
    <row r="170" spans="2:11" ht="285" hidden="1" x14ac:dyDescent="0.25">
      <c r="B170" s="20">
        <v>27</v>
      </c>
      <c r="C170" s="20">
        <v>800197463</v>
      </c>
      <c r="D170" s="20" t="s">
        <v>27</v>
      </c>
      <c r="E170" s="201">
        <v>46099</v>
      </c>
      <c r="F170" s="20" t="s">
        <v>1774</v>
      </c>
      <c r="G170" s="6" t="s">
        <v>1773</v>
      </c>
      <c r="H170" s="20">
        <v>5</v>
      </c>
      <c r="I170" s="20" t="s">
        <v>1181</v>
      </c>
      <c r="J170" s="20" t="s">
        <v>1172</v>
      </c>
      <c r="K170" s="20" t="s">
        <v>2039</v>
      </c>
    </row>
    <row r="171" spans="2:11" ht="300" hidden="1" x14ac:dyDescent="0.25">
      <c r="B171" s="20">
        <v>28</v>
      </c>
      <c r="C171" s="20">
        <v>800197463</v>
      </c>
      <c r="D171" s="20" t="s">
        <v>27</v>
      </c>
      <c r="E171" s="201">
        <v>46100</v>
      </c>
      <c r="F171" s="20" t="s">
        <v>1782</v>
      </c>
      <c r="G171" s="6" t="s">
        <v>1781</v>
      </c>
      <c r="H171" s="20">
        <v>2</v>
      </c>
      <c r="I171" s="20" t="s">
        <v>1181</v>
      </c>
      <c r="J171" s="20" t="s">
        <v>1172</v>
      </c>
      <c r="K171" s="20" t="s">
        <v>2040</v>
      </c>
    </row>
    <row r="172" spans="2:11" ht="195" x14ac:dyDescent="0.25">
      <c r="B172" s="20">
        <v>29</v>
      </c>
      <c r="C172" s="20">
        <v>900087414</v>
      </c>
      <c r="D172" s="20" t="s">
        <v>138</v>
      </c>
      <c r="E172" s="89">
        <v>46100</v>
      </c>
      <c r="F172" s="20" t="s">
        <v>1783</v>
      </c>
      <c r="G172" s="20" t="s">
        <v>1784</v>
      </c>
      <c r="H172" s="20">
        <v>40</v>
      </c>
      <c r="I172" s="20" t="s">
        <v>1135</v>
      </c>
      <c r="J172" s="20" t="s">
        <v>1282</v>
      </c>
      <c r="K172" s="20" t="s">
        <v>2624</v>
      </c>
    </row>
    <row r="173" spans="2:11" ht="165" hidden="1" x14ac:dyDescent="0.25">
      <c r="B173" s="20">
        <v>30</v>
      </c>
      <c r="C173" s="20"/>
      <c r="D173" s="20" t="s">
        <v>138</v>
      </c>
      <c r="E173" s="89">
        <v>46100</v>
      </c>
      <c r="F173" s="20" t="s">
        <v>1785</v>
      </c>
      <c r="G173" s="20" t="s">
        <v>1673</v>
      </c>
      <c r="H173" s="20">
        <v>30</v>
      </c>
      <c r="I173" s="20" t="s">
        <v>1135</v>
      </c>
      <c r="J173" s="20" t="s">
        <v>1172</v>
      </c>
      <c r="K173" s="20" t="s">
        <v>1937</v>
      </c>
    </row>
    <row r="174" spans="2:11" ht="150" hidden="1" x14ac:dyDescent="0.25">
      <c r="B174" s="20">
        <v>31</v>
      </c>
      <c r="C174" s="20">
        <v>900087414</v>
      </c>
      <c r="D174" s="20" t="s">
        <v>138</v>
      </c>
      <c r="E174" s="89">
        <v>46100</v>
      </c>
      <c r="F174" s="20" t="s">
        <v>1787</v>
      </c>
      <c r="G174" s="20" t="s">
        <v>1786</v>
      </c>
      <c r="H174" s="20">
        <v>60</v>
      </c>
      <c r="I174" s="20" t="s">
        <v>1135</v>
      </c>
      <c r="J174" s="20" t="s">
        <v>1172</v>
      </c>
      <c r="K174" s="20" t="s">
        <v>1936</v>
      </c>
    </row>
    <row r="175" spans="2:11" ht="135" hidden="1" x14ac:dyDescent="0.25">
      <c r="B175" s="20">
        <v>32</v>
      </c>
      <c r="C175" s="20">
        <v>900087414</v>
      </c>
      <c r="D175" s="20" t="s">
        <v>138</v>
      </c>
      <c r="E175" s="89">
        <v>46100</v>
      </c>
      <c r="F175" s="20" t="s">
        <v>1789</v>
      </c>
      <c r="G175" s="20" t="s">
        <v>1788</v>
      </c>
      <c r="H175" s="20">
        <v>60</v>
      </c>
      <c r="I175" s="20" t="s">
        <v>1135</v>
      </c>
      <c r="J175" s="20" t="s">
        <v>1172</v>
      </c>
      <c r="K175" s="20" t="s">
        <v>1937</v>
      </c>
    </row>
    <row r="176" spans="2:11" ht="285" hidden="1" x14ac:dyDescent="0.25">
      <c r="B176" s="20">
        <v>33</v>
      </c>
      <c r="C176" s="20">
        <v>805025631</v>
      </c>
      <c r="D176" s="20" t="s">
        <v>109</v>
      </c>
      <c r="E176" s="201">
        <v>46100</v>
      </c>
      <c r="F176" s="20" t="s">
        <v>1791</v>
      </c>
      <c r="G176" s="6" t="s">
        <v>1790</v>
      </c>
      <c r="H176" s="20">
        <v>2</v>
      </c>
      <c r="I176" s="20" t="s">
        <v>1181</v>
      </c>
      <c r="J176" s="20" t="s">
        <v>1172</v>
      </c>
      <c r="K176" s="20" t="s">
        <v>2039</v>
      </c>
    </row>
    <row r="177" spans="2:12" ht="195" hidden="1" x14ac:dyDescent="0.25">
      <c r="B177" s="20">
        <v>34</v>
      </c>
      <c r="C177" s="20">
        <v>805025631</v>
      </c>
      <c r="D177" s="20" t="s">
        <v>109</v>
      </c>
      <c r="E177" s="201">
        <v>46100</v>
      </c>
      <c r="F177" s="20" t="s">
        <v>1793</v>
      </c>
      <c r="G177" s="6" t="s">
        <v>1792</v>
      </c>
      <c r="H177" s="20">
        <v>2</v>
      </c>
      <c r="I177" s="20" t="s">
        <v>1181</v>
      </c>
      <c r="J177" s="20" t="s">
        <v>1172</v>
      </c>
      <c r="K177" s="20" t="s">
        <v>2038</v>
      </c>
    </row>
    <row r="178" spans="2:12" ht="255" hidden="1" x14ac:dyDescent="0.25">
      <c r="B178" s="20">
        <v>35</v>
      </c>
      <c r="C178" s="20">
        <v>805025631</v>
      </c>
      <c r="D178" s="20" t="s">
        <v>109</v>
      </c>
      <c r="E178" s="201">
        <v>46100</v>
      </c>
      <c r="F178" s="20" t="s">
        <v>1795</v>
      </c>
      <c r="G178" s="6" t="s">
        <v>1794</v>
      </c>
      <c r="H178" s="20">
        <v>2</v>
      </c>
      <c r="I178" s="20" t="s">
        <v>1181</v>
      </c>
      <c r="J178" s="20" t="s">
        <v>1172</v>
      </c>
      <c r="K178" s="20" t="s">
        <v>1923</v>
      </c>
    </row>
    <row r="179" spans="2:12" ht="195" hidden="1" x14ac:dyDescent="0.25">
      <c r="B179" s="20">
        <v>36</v>
      </c>
      <c r="C179" s="20">
        <v>805025631</v>
      </c>
      <c r="D179" s="20" t="s">
        <v>109</v>
      </c>
      <c r="E179" s="201">
        <v>46100</v>
      </c>
      <c r="F179" s="20" t="s">
        <v>1797</v>
      </c>
      <c r="G179" s="6" t="s">
        <v>1796</v>
      </c>
      <c r="H179" s="20">
        <v>2</v>
      </c>
      <c r="I179" s="20" t="s">
        <v>1181</v>
      </c>
      <c r="J179" s="20" t="s">
        <v>1172</v>
      </c>
      <c r="K179" s="20" t="s">
        <v>1896</v>
      </c>
    </row>
    <row r="180" spans="2:12" ht="135" hidden="1" x14ac:dyDescent="0.25">
      <c r="B180" s="161">
        <v>37</v>
      </c>
      <c r="C180" s="161">
        <v>900087414</v>
      </c>
      <c r="D180" s="161" t="s">
        <v>138</v>
      </c>
      <c r="E180" s="198">
        <v>46100</v>
      </c>
      <c r="F180" s="161"/>
      <c r="G180" s="161" t="s">
        <v>1799</v>
      </c>
      <c r="H180" s="161">
        <v>26</v>
      </c>
      <c r="I180" s="161" t="s">
        <v>1135</v>
      </c>
      <c r="J180" s="161" t="s">
        <v>1138</v>
      </c>
      <c r="K180" s="20"/>
      <c r="L180" s="163" t="s">
        <v>1798</v>
      </c>
    </row>
    <row r="181" spans="2:12" ht="240" hidden="1" x14ac:dyDescent="0.25">
      <c r="B181" s="20">
        <v>38</v>
      </c>
      <c r="C181" s="20">
        <v>900087414</v>
      </c>
      <c r="D181" s="20" t="s">
        <v>138</v>
      </c>
      <c r="E181" s="89">
        <v>46100</v>
      </c>
      <c r="F181" s="20" t="s">
        <v>1800</v>
      </c>
      <c r="G181" s="106" t="s">
        <v>2062</v>
      </c>
      <c r="H181" s="106">
        <v>26</v>
      </c>
      <c r="I181" s="20" t="s">
        <v>1135</v>
      </c>
      <c r="J181" s="20" t="s">
        <v>1172</v>
      </c>
      <c r="K181" s="20" t="s">
        <v>1895</v>
      </c>
      <c r="L181" s="163" t="s">
        <v>1798</v>
      </c>
    </row>
    <row r="182" spans="2:12" ht="345" hidden="1" x14ac:dyDescent="0.25">
      <c r="B182" s="20">
        <v>39</v>
      </c>
      <c r="C182" s="20">
        <v>900087414</v>
      </c>
      <c r="D182" s="20" t="s">
        <v>138</v>
      </c>
      <c r="E182" s="89">
        <v>46100</v>
      </c>
      <c r="F182" s="20" t="s">
        <v>1802</v>
      </c>
      <c r="G182" s="20" t="s">
        <v>1801</v>
      </c>
      <c r="H182" s="20">
        <v>101</v>
      </c>
      <c r="I182" s="20" t="s">
        <v>1135</v>
      </c>
      <c r="J182" s="20" t="s">
        <v>1172</v>
      </c>
      <c r="K182" s="20" t="s">
        <v>2066</v>
      </c>
      <c r="L182" s="163" t="s">
        <v>1798</v>
      </c>
    </row>
    <row r="183" spans="2:12" ht="330" hidden="1" x14ac:dyDescent="0.25">
      <c r="B183" s="20">
        <v>40</v>
      </c>
      <c r="C183" s="20">
        <v>900087414</v>
      </c>
      <c r="D183" s="20" t="s">
        <v>138</v>
      </c>
      <c r="E183" s="89">
        <v>46100</v>
      </c>
      <c r="F183" s="20" t="s">
        <v>1804</v>
      </c>
      <c r="G183" s="20" t="s">
        <v>1803</v>
      </c>
      <c r="H183" s="20">
        <v>528</v>
      </c>
      <c r="I183" s="20" t="s">
        <v>1135</v>
      </c>
      <c r="J183" s="20" t="s">
        <v>1172</v>
      </c>
      <c r="K183" s="20" t="s">
        <v>2065</v>
      </c>
      <c r="L183" s="163" t="s">
        <v>1798</v>
      </c>
    </row>
    <row r="184" spans="2:12" ht="405" hidden="1" x14ac:dyDescent="0.25">
      <c r="B184" s="20">
        <v>41</v>
      </c>
      <c r="C184" s="20">
        <v>900087414</v>
      </c>
      <c r="D184" s="20" t="s">
        <v>138</v>
      </c>
      <c r="E184" s="89">
        <v>46124</v>
      </c>
      <c r="F184" s="20" t="s">
        <v>2068</v>
      </c>
      <c r="G184" s="20" t="s">
        <v>1805</v>
      </c>
      <c r="H184" s="20">
        <v>286</v>
      </c>
      <c r="I184" s="20" t="s">
        <v>1135</v>
      </c>
      <c r="J184" s="20" t="s">
        <v>1172</v>
      </c>
      <c r="K184" s="20" t="s">
        <v>2270</v>
      </c>
      <c r="L184" s="163" t="s">
        <v>1798</v>
      </c>
    </row>
    <row r="185" spans="2:12" ht="315" hidden="1" x14ac:dyDescent="0.25">
      <c r="B185" s="20">
        <v>42</v>
      </c>
      <c r="C185" s="20">
        <v>900087414</v>
      </c>
      <c r="D185" s="20" t="s">
        <v>138</v>
      </c>
      <c r="E185" s="89">
        <v>46100</v>
      </c>
      <c r="F185" s="20" t="s">
        <v>1807</v>
      </c>
      <c r="G185" s="20" t="s">
        <v>1806</v>
      </c>
      <c r="H185" s="20">
        <v>20</v>
      </c>
      <c r="I185" s="20" t="s">
        <v>1135</v>
      </c>
      <c r="J185" s="20" t="s">
        <v>1172</v>
      </c>
      <c r="K185" s="20" t="s">
        <v>2064</v>
      </c>
      <c r="L185" s="163" t="s">
        <v>1798</v>
      </c>
    </row>
    <row r="186" spans="2:12" ht="409.5" hidden="1" x14ac:dyDescent="0.25">
      <c r="B186" s="20">
        <v>43</v>
      </c>
      <c r="C186" s="20">
        <v>900087414</v>
      </c>
      <c r="D186" s="20" t="s">
        <v>138</v>
      </c>
      <c r="E186" s="89">
        <v>46100</v>
      </c>
      <c r="F186" s="20" t="s">
        <v>1809</v>
      </c>
      <c r="G186" s="20" t="s">
        <v>1808</v>
      </c>
      <c r="H186" s="20">
        <v>47</v>
      </c>
      <c r="I186" s="20" t="s">
        <v>1135</v>
      </c>
      <c r="J186" s="20" t="s">
        <v>1172</v>
      </c>
      <c r="K186" s="20" t="s">
        <v>2067</v>
      </c>
      <c r="L186" s="163" t="s">
        <v>1798</v>
      </c>
    </row>
    <row r="187" spans="2:12" ht="165" x14ac:dyDescent="0.25">
      <c r="B187" s="29">
        <v>44</v>
      </c>
      <c r="C187" s="29">
        <v>900087414</v>
      </c>
      <c r="D187" s="29" t="s">
        <v>138</v>
      </c>
      <c r="E187" s="197">
        <v>46100</v>
      </c>
      <c r="F187" s="29" t="s">
        <v>1811</v>
      </c>
      <c r="G187" s="29" t="s">
        <v>1810</v>
      </c>
      <c r="H187" s="29">
        <v>74</v>
      </c>
      <c r="I187" s="29" t="s">
        <v>1135</v>
      </c>
      <c r="J187" s="29" t="s">
        <v>1282</v>
      </c>
      <c r="K187" s="29" t="s">
        <v>1742</v>
      </c>
      <c r="L187" s="163" t="s">
        <v>1798</v>
      </c>
    </row>
    <row r="188" spans="2:12" ht="409.5" hidden="1" x14ac:dyDescent="0.25">
      <c r="B188" s="6">
        <v>45</v>
      </c>
      <c r="C188" s="6">
        <v>900087414</v>
      </c>
      <c r="D188" s="6" t="s">
        <v>138</v>
      </c>
      <c r="E188" s="102">
        <v>46100</v>
      </c>
      <c r="F188" s="6" t="s">
        <v>1813</v>
      </c>
      <c r="G188" s="6" t="s">
        <v>1812</v>
      </c>
      <c r="H188" s="6">
        <v>81</v>
      </c>
      <c r="I188" s="6" t="s">
        <v>1135</v>
      </c>
      <c r="J188" s="6" t="s">
        <v>1172</v>
      </c>
      <c r="K188" s="6" t="s">
        <v>2063</v>
      </c>
      <c r="L188" s="163" t="s">
        <v>1798</v>
      </c>
    </row>
    <row r="189" spans="2:12" ht="165" x14ac:dyDescent="0.25">
      <c r="B189" s="29">
        <v>46</v>
      </c>
      <c r="C189" s="29">
        <v>900087414</v>
      </c>
      <c r="D189" s="29" t="s">
        <v>138</v>
      </c>
      <c r="E189" s="197">
        <v>46100</v>
      </c>
      <c r="F189" s="29" t="s">
        <v>1815</v>
      </c>
      <c r="G189" s="29" t="s">
        <v>1814</v>
      </c>
      <c r="H189" s="29">
        <v>4</v>
      </c>
      <c r="I189" s="29" t="s">
        <v>1135</v>
      </c>
      <c r="J189" s="29" t="s">
        <v>1282</v>
      </c>
      <c r="K189" s="29" t="s">
        <v>1741</v>
      </c>
      <c r="L189" s="163" t="s">
        <v>1798</v>
      </c>
    </row>
    <row r="190" spans="2:12" ht="255" x14ac:dyDescent="0.25">
      <c r="B190" s="29">
        <v>47</v>
      </c>
      <c r="C190" s="29">
        <v>900087414</v>
      </c>
      <c r="D190" s="29" t="s">
        <v>138</v>
      </c>
      <c r="E190" s="197">
        <v>46100</v>
      </c>
      <c r="F190" s="29" t="s">
        <v>1817</v>
      </c>
      <c r="G190" s="29" t="s">
        <v>1816</v>
      </c>
      <c r="H190" s="29">
        <v>88</v>
      </c>
      <c r="I190" s="29" t="s">
        <v>1135</v>
      </c>
      <c r="J190" s="29" t="s">
        <v>1282</v>
      </c>
      <c r="K190" s="29" t="s">
        <v>1882</v>
      </c>
      <c r="L190" s="163" t="s">
        <v>1798</v>
      </c>
    </row>
    <row r="191" spans="2:12" ht="210" hidden="1" x14ac:dyDescent="0.25">
      <c r="B191" s="20">
        <v>48</v>
      </c>
      <c r="C191" s="20">
        <v>891301549</v>
      </c>
      <c r="D191" s="20" t="s">
        <v>1840</v>
      </c>
      <c r="E191" s="89">
        <v>46101</v>
      </c>
      <c r="F191" s="20" t="s">
        <v>1838</v>
      </c>
      <c r="G191" s="20" t="s">
        <v>1839</v>
      </c>
      <c r="H191" s="20">
        <v>1</v>
      </c>
      <c r="I191" s="20" t="s">
        <v>1180</v>
      </c>
      <c r="J191" s="20" t="s">
        <v>1172</v>
      </c>
      <c r="K191" s="20" t="s">
        <v>1902</v>
      </c>
    </row>
    <row r="192" spans="2:12" ht="210" hidden="1" x14ac:dyDescent="0.25">
      <c r="B192" s="20">
        <v>49</v>
      </c>
      <c r="C192" s="20">
        <v>890301886</v>
      </c>
      <c r="D192" s="20" t="s">
        <v>117</v>
      </c>
      <c r="E192" s="201">
        <v>46101</v>
      </c>
      <c r="F192" s="20" t="s">
        <v>1842</v>
      </c>
      <c r="G192" s="6" t="s">
        <v>1841</v>
      </c>
      <c r="H192" s="20">
        <v>3</v>
      </c>
      <c r="I192" s="20" t="s">
        <v>1181</v>
      </c>
      <c r="J192" s="20" t="s">
        <v>1172</v>
      </c>
      <c r="K192" s="20" t="s">
        <v>1908</v>
      </c>
    </row>
    <row r="193" spans="2:11" ht="210" hidden="1" x14ac:dyDescent="0.25">
      <c r="B193" s="20">
        <v>50</v>
      </c>
      <c r="C193" s="20">
        <v>890301886</v>
      </c>
      <c r="D193" s="20" t="s">
        <v>117</v>
      </c>
      <c r="E193" s="201">
        <v>46101</v>
      </c>
      <c r="F193" s="20" t="s">
        <v>1844</v>
      </c>
      <c r="G193" s="6" t="s">
        <v>1843</v>
      </c>
      <c r="H193" s="20">
        <v>3</v>
      </c>
      <c r="I193" s="20" t="s">
        <v>1181</v>
      </c>
      <c r="J193" s="20" t="s">
        <v>1172</v>
      </c>
      <c r="K193" s="20" t="s">
        <v>1898</v>
      </c>
    </row>
    <row r="194" spans="2:11" ht="150" hidden="1" x14ac:dyDescent="0.25">
      <c r="B194" s="20">
        <v>51</v>
      </c>
      <c r="C194" s="20">
        <v>900087414</v>
      </c>
      <c r="D194" s="20" t="s">
        <v>138</v>
      </c>
      <c r="E194" s="89">
        <v>46101</v>
      </c>
      <c r="F194" s="20" t="s">
        <v>1846</v>
      </c>
      <c r="G194" s="20" t="s">
        <v>1845</v>
      </c>
      <c r="H194" s="20">
        <v>60</v>
      </c>
      <c r="I194" s="20" t="s">
        <v>1135</v>
      </c>
      <c r="J194" s="20" t="s">
        <v>1172</v>
      </c>
      <c r="K194" s="20" t="s">
        <v>2005</v>
      </c>
    </row>
    <row r="195" spans="2:11" ht="150" hidden="1" x14ac:dyDescent="0.25">
      <c r="B195" s="20">
        <v>52</v>
      </c>
      <c r="C195" s="20">
        <v>900087414</v>
      </c>
      <c r="D195" s="20" t="s">
        <v>138</v>
      </c>
      <c r="E195" s="89">
        <v>46101</v>
      </c>
      <c r="F195" s="20" t="s">
        <v>1848</v>
      </c>
      <c r="G195" s="20" t="s">
        <v>1847</v>
      </c>
      <c r="H195" s="20">
        <v>60</v>
      </c>
      <c r="I195" s="20" t="s">
        <v>1135</v>
      </c>
      <c r="J195" s="20" t="s">
        <v>1172</v>
      </c>
      <c r="K195" s="20" t="s">
        <v>2006</v>
      </c>
    </row>
    <row r="196" spans="2:11" ht="165" hidden="1" x14ac:dyDescent="0.25">
      <c r="B196" s="20">
        <v>53</v>
      </c>
      <c r="C196" s="20">
        <v>900087414</v>
      </c>
      <c r="D196" s="20" t="s">
        <v>138</v>
      </c>
      <c r="E196" s="89">
        <v>46101</v>
      </c>
      <c r="F196" s="20" t="s">
        <v>1850</v>
      </c>
      <c r="G196" s="20" t="s">
        <v>1849</v>
      </c>
      <c r="H196" s="20">
        <v>120</v>
      </c>
      <c r="I196" s="20" t="s">
        <v>1135</v>
      </c>
      <c r="J196" s="20" t="s">
        <v>1172</v>
      </c>
      <c r="K196" s="20" t="s">
        <v>2007</v>
      </c>
    </row>
    <row r="197" spans="2:11" ht="150" hidden="1" x14ac:dyDescent="0.25">
      <c r="B197" s="20">
        <v>54</v>
      </c>
      <c r="C197" s="161">
        <v>900087414</v>
      </c>
      <c r="D197" s="161" t="s">
        <v>138</v>
      </c>
      <c r="E197" s="198">
        <v>46101</v>
      </c>
      <c r="F197" s="161"/>
      <c r="G197" s="161" t="s">
        <v>1847</v>
      </c>
      <c r="H197" s="161"/>
      <c r="I197" s="161" t="s">
        <v>1135</v>
      </c>
      <c r="J197" s="161" t="s">
        <v>1138</v>
      </c>
      <c r="K197" s="161"/>
    </row>
    <row r="198" spans="2:11" ht="150" x14ac:dyDescent="0.25">
      <c r="B198" s="20">
        <v>55</v>
      </c>
      <c r="C198" s="20">
        <v>900087414</v>
      </c>
      <c r="D198" s="20" t="s">
        <v>138</v>
      </c>
      <c r="E198" s="89">
        <v>46101</v>
      </c>
      <c r="F198" s="20" t="s">
        <v>1852</v>
      </c>
      <c r="G198" s="20" t="s">
        <v>1851</v>
      </c>
      <c r="H198" s="20">
        <v>700</v>
      </c>
      <c r="I198" s="20" t="s">
        <v>1135</v>
      </c>
      <c r="J198" s="20" t="s">
        <v>1282</v>
      </c>
      <c r="K198" s="20" t="s">
        <v>1998</v>
      </c>
    </row>
    <row r="199" spans="2:11" ht="135" hidden="1" x14ac:dyDescent="0.25">
      <c r="B199" s="20">
        <v>56</v>
      </c>
      <c r="C199" s="20">
        <v>890300327</v>
      </c>
      <c r="D199" s="20" t="s">
        <v>51</v>
      </c>
      <c r="E199" s="89">
        <v>46101</v>
      </c>
      <c r="F199" s="20" t="s">
        <v>1854</v>
      </c>
      <c r="G199" s="20" t="s">
        <v>1853</v>
      </c>
      <c r="H199" s="20">
        <v>6</v>
      </c>
      <c r="I199" s="20" t="s">
        <v>1135</v>
      </c>
      <c r="J199" s="20" t="s">
        <v>1172</v>
      </c>
      <c r="K199" s="20" t="s">
        <v>1997</v>
      </c>
    </row>
    <row r="200" spans="2:11" ht="270" hidden="1" x14ac:dyDescent="0.25">
      <c r="B200" s="20">
        <v>57</v>
      </c>
      <c r="C200" s="20">
        <v>890301886</v>
      </c>
      <c r="D200" s="20" t="s">
        <v>117</v>
      </c>
      <c r="E200" s="89">
        <v>46102</v>
      </c>
      <c r="F200" s="20" t="s">
        <v>1857</v>
      </c>
      <c r="G200" s="20" t="s">
        <v>1856</v>
      </c>
      <c r="H200" s="20">
        <v>30</v>
      </c>
      <c r="I200" s="20" t="s">
        <v>1135</v>
      </c>
      <c r="J200" s="20" t="s">
        <v>1172</v>
      </c>
      <c r="K200" s="20" t="s">
        <v>1909</v>
      </c>
    </row>
    <row r="201" spans="2:11" ht="225" hidden="1" x14ac:dyDescent="0.25">
      <c r="B201" s="20">
        <v>58</v>
      </c>
      <c r="C201" s="20">
        <v>830016868</v>
      </c>
      <c r="D201" s="20" t="s">
        <v>34</v>
      </c>
      <c r="E201" s="201">
        <v>46103</v>
      </c>
      <c r="F201" s="20" t="s">
        <v>1861</v>
      </c>
      <c r="G201" s="6" t="s">
        <v>1860</v>
      </c>
      <c r="H201" s="20">
        <v>2</v>
      </c>
      <c r="I201" s="20" t="s">
        <v>1181</v>
      </c>
      <c r="J201" s="20" t="s">
        <v>1172</v>
      </c>
      <c r="K201" s="20" t="s">
        <v>1896</v>
      </c>
    </row>
    <row r="202" spans="2:11" ht="210" x14ac:dyDescent="0.25">
      <c r="B202" s="20">
        <v>59</v>
      </c>
      <c r="C202" s="20">
        <v>830016868</v>
      </c>
      <c r="D202" s="20" t="s">
        <v>34</v>
      </c>
      <c r="E202" s="201">
        <v>46103</v>
      </c>
      <c r="F202" s="20" t="s">
        <v>1863</v>
      </c>
      <c r="G202" s="6" t="s">
        <v>1862</v>
      </c>
      <c r="H202" s="20">
        <v>2</v>
      </c>
      <c r="I202" s="20" t="s">
        <v>1181</v>
      </c>
      <c r="J202" s="20" t="s">
        <v>1282</v>
      </c>
      <c r="K202" s="20" t="s">
        <v>1644</v>
      </c>
    </row>
    <row r="203" spans="2:11" ht="210" hidden="1" x14ac:dyDescent="0.25">
      <c r="B203" s="20">
        <v>60</v>
      </c>
      <c r="C203" s="20">
        <v>830016868</v>
      </c>
      <c r="D203" s="20" t="s">
        <v>34</v>
      </c>
      <c r="E203" s="201">
        <v>46103</v>
      </c>
      <c r="F203" s="20" t="s">
        <v>1865</v>
      </c>
      <c r="G203" s="6" t="s">
        <v>1864</v>
      </c>
      <c r="H203" s="20">
        <v>2</v>
      </c>
      <c r="I203" s="20" t="s">
        <v>1181</v>
      </c>
      <c r="J203" s="20" t="s">
        <v>1172</v>
      </c>
      <c r="K203" s="20" t="s">
        <v>1514</v>
      </c>
    </row>
    <row r="204" spans="2:11" ht="225" hidden="1" x14ac:dyDescent="0.25">
      <c r="B204" s="20">
        <v>61</v>
      </c>
      <c r="C204" s="20">
        <v>800144934</v>
      </c>
      <c r="D204" s="20" t="s">
        <v>163</v>
      </c>
      <c r="E204" s="89">
        <v>46104</v>
      </c>
      <c r="F204" s="20" t="s">
        <v>1867</v>
      </c>
      <c r="G204" s="20" t="s">
        <v>1866</v>
      </c>
      <c r="H204" s="20">
        <v>20</v>
      </c>
      <c r="I204" s="20" t="s">
        <v>1135</v>
      </c>
      <c r="J204" s="20" t="s">
        <v>1172</v>
      </c>
      <c r="K204" s="20" t="s">
        <v>1935</v>
      </c>
    </row>
    <row r="205" spans="2:11" ht="180" hidden="1" x14ac:dyDescent="0.25">
      <c r="B205" s="20">
        <v>62</v>
      </c>
      <c r="C205" s="20">
        <v>805025631</v>
      </c>
      <c r="D205" s="20" t="s">
        <v>109</v>
      </c>
      <c r="E205" s="89">
        <v>46104</v>
      </c>
      <c r="F205" s="20" t="s">
        <v>1869</v>
      </c>
      <c r="G205" s="20" t="s">
        <v>1868</v>
      </c>
      <c r="H205" s="20">
        <v>37</v>
      </c>
      <c r="I205" s="20" t="s">
        <v>1135</v>
      </c>
      <c r="J205" s="20" t="s">
        <v>1172</v>
      </c>
      <c r="K205" s="20" t="s">
        <v>1916</v>
      </c>
    </row>
    <row r="206" spans="2:11" ht="225" hidden="1" x14ac:dyDescent="0.25">
      <c r="B206" s="20">
        <v>63</v>
      </c>
      <c r="C206" s="20">
        <v>800118334</v>
      </c>
      <c r="D206" s="20" t="s">
        <v>49</v>
      </c>
      <c r="E206" s="201">
        <v>46104</v>
      </c>
      <c r="F206" s="20" t="s">
        <v>1871</v>
      </c>
      <c r="G206" s="6" t="s">
        <v>1870</v>
      </c>
      <c r="H206" s="20">
        <v>2</v>
      </c>
      <c r="I206" s="20" t="s">
        <v>1181</v>
      </c>
      <c r="J206" s="20" t="s">
        <v>1172</v>
      </c>
      <c r="K206" s="20" t="s">
        <v>1914</v>
      </c>
    </row>
    <row r="207" spans="2:11" ht="150" hidden="1" x14ac:dyDescent="0.25">
      <c r="B207" s="20">
        <v>64</v>
      </c>
      <c r="C207" s="4">
        <v>900087414</v>
      </c>
      <c r="D207" s="4" t="s">
        <v>138</v>
      </c>
      <c r="E207" s="89">
        <v>46104</v>
      </c>
      <c r="F207" s="4" t="s">
        <v>1875</v>
      </c>
      <c r="G207" s="4" t="s">
        <v>1872</v>
      </c>
      <c r="H207" s="4">
        <v>60</v>
      </c>
      <c r="I207" s="4" t="s">
        <v>1135</v>
      </c>
      <c r="J207" s="20" t="s">
        <v>1172</v>
      </c>
      <c r="K207" s="20" t="s">
        <v>2003</v>
      </c>
    </row>
    <row r="208" spans="2:11" ht="135" hidden="1" x14ac:dyDescent="0.25">
      <c r="B208" s="20">
        <v>65</v>
      </c>
      <c r="C208" s="4">
        <v>900087414</v>
      </c>
      <c r="D208" s="4" t="s">
        <v>138</v>
      </c>
      <c r="E208" s="89">
        <v>46104</v>
      </c>
      <c r="F208" s="4" t="s">
        <v>1876</v>
      </c>
      <c r="G208" s="4" t="s">
        <v>1874</v>
      </c>
      <c r="H208" s="4">
        <v>60</v>
      </c>
      <c r="I208" s="4" t="s">
        <v>1135</v>
      </c>
      <c r="J208" s="20" t="s">
        <v>1172</v>
      </c>
      <c r="K208" s="20" t="s">
        <v>2002</v>
      </c>
    </row>
    <row r="209" spans="2:11" ht="135" hidden="1" x14ac:dyDescent="0.25">
      <c r="B209" s="20">
        <v>66</v>
      </c>
      <c r="C209" s="4">
        <v>900087414</v>
      </c>
      <c r="D209" s="4" t="s">
        <v>138</v>
      </c>
      <c r="E209" s="89">
        <v>46104</v>
      </c>
      <c r="F209" s="4" t="s">
        <v>1877</v>
      </c>
      <c r="G209" s="4" t="s">
        <v>1873</v>
      </c>
      <c r="H209" s="4">
        <v>60</v>
      </c>
      <c r="I209" s="4" t="s">
        <v>1135</v>
      </c>
      <c r="J209" s="20" t="s">
        <v>1172</v>
      </c>
      <c r="K209" s="20" t="s">
        <v>2002</v>
      </c>
    </row>
    <row r="210" spans="2:11" ht="270" hidden="1" x14ac:dyDescent="0.25">
      <c r="B210" s="20">
        <v>67</v>
      </c>
      <c r="C210" s="20">
        <v>890311274</v>
      </c>
      <c r="D210" s="20" t="s">
        <v>60</v>
      </c>
      <c r="E210" s="201">
        <v>46104</v>
      </c>
      <c r="F210" s="20" t="s">
        <v>1879</v>
      </c>
      <c r="G210" s="6" t="s">
        <v>1878</v>
      </c>
      <c r="H210" s="20">
        <v>3</v>
      </c>
      <c r="I210" s="20" t="s">
        <v>1181</v>
      </c>
      <c r="J210" s="20" t="s">
        <v>1172</v>
      </c>
      <c r="K210" s="20" t="s">
        <v>1920</v>
      </c>
    </row>
    <row r="211" spans="2:11" ht="165" hidden="1" x14ac:dyDescent="0.25">
      <c r="B211" s="20">
        <v>68</v>
      </c>
      <c r="C211" s="4">
        <v>900087414</v>
      </c>
      <c r="D211" s="4" t="s">
        <v>138</v>
      </c>
      <c r="E211" s="89">
        <v>46105</v>
      </c>
      <c r="F211" s="4" t="s">
        <v>1886</v>
      </c>
      <c r="G211" s="4" t="s">
        <v>1885</v>
      </c>
      <c r="H211" s="4">
        <v>60</v>
      </c>
      <c r="I211" s="4" t="s">
        <v>1135</v>
      </c>
      <c r="J211" s="20" t="s">
        <v>1172</v>
      </c>
      <c r="K211" s="20" t="s">
        <v>2029</v>
      </c>
    </row>
    <row r="212" spans="2:11" ht="150" hidden="1" x14ac:dyDescent="0.25">
      <c r="B212" s="20">
        <v>69</v>
      </c>
      <c r="C212" s="4">
        <v>900087414</v>
      </c>
      <c r="D212" s="4" t="s">
        <v>138</v>
      </c>
      <c r="E212" s="89">
        <v>46105</v>
      </c>
      <c r="F212" s="20" t="s">
        <v>1887</v>
      </c>
      <c r="G212" s="4" t="s">
        <v>1888</v>
      </c>
      <c r="H212" s="20">
        <v>40</v>
      </c>
      <c r="I212" s="4" t="s">
        <v>1135</v>
      </c>
      <c r="J212" s="20" t="s">
        <v>1172</v>
      </c>
      <c r="K212" s="20" t="s">
        <v>2030</v>
      </c>
    </row>
    <row r="213" spans="2:11" ht="165" x14ac:dyDescent="0.25">
      <c r="B213" s="20">
        <v>70</v>
      </c>
      <c r="C213" s="4">
        <v>900087414</v>
      </c>
      <c r="D213" s="4" t="s">
        <v>138</v>
      </c>
      <c r="E213" s="89">
        <v>46105</v>
      </c>
      <c r="F213" s="20" t="s">
        <v>1890</v>
      </c>
      <c r="G213" s="20" t="s">
        <v>1889</v>
      </c>
      <c r="H213" s="20">
        <v>60</v>
      </c>
      <c r="I213" s="4" t="s">
        <v>1135</v>
      </c>
      <c r="J213" s="20" t="s">
        <v>1282</v>
      </c>
      <c r="K213" s="20" t="s">
        <v>2625</v>
      </c>
    </row>
    <row r="214" spans="2:11" ht="165" hidden="1" x14ac:dyDescent="0.25">
      <c r="B214" s="20">
        <v>71</v>
      </c>
      <c r="C214" s="4">
        <v>900087414</v>
      </c>
      <c r="D214" s="4" t="s">
        <v>138</v>
      </c>
      <c r="E214" s="89">
        <v>46105</v>
      </c>
      <c r="F214" s="20" t="s">
        <v>1892</v>
      </c>
      <c r="G214" s="20" t="s">
        <v>1891</v>
      </c>
      <c r="H214" s="20">
        <v>60</v>
      </c>
      <c r="I214" s="4" t="s">
        <v>1135</v>
      </c>
      <c r="J214" s="20" t="s">
        <v>1172</v>
      </c>
      <c r="K214" s="20" t="s">
        <v>2030</v>
      </c>
    </row>
    <row r="215" spans="2:11" ht="150" hidden="1" x14ac:dyDescent="0.25">
      <c r="B215" s="20">
        <v>72</v>
      </c>
      <c r="C215" s="4">
        <v>900087414</v>
      </c>
      <c r="D215" s="4" t="s">
        <v>138</v>
      </c>
      <c r="E215" s="89">
        <v>46105</v>
      </c>
      <c r="F215" s="20" t="s">
        <v>1894</v>
      </c>
      <c r="G215" s="20" t="s">
        <v>1893</v>
      </c>
      <c r="H215" s="20">
        <v>24</v>
      </c>
      <c r="I215" s="4" t="s">
        <v>1135</v>
      </c>
      <c r="J215" s="20" t="s">
        <v>1172</v>
      </c>
      <c r="K215" s="20" t="s">
        <v>2030</v>
      </c>
    </row>
    <row r="216" spans="2:11" ht="150" hidden="1" x14ac:dyDescent="0.25">
      <c r="B216" s="20">
        <v>73</v>
      </c>
      <c r="C216" s="20">
        <v>890301884</v>
      </c>
      <c r="D216" s="20" t="s">
        <v>91</v>
      </c>
      <c r="E216" s="89">
        <v>46106</v>
      </c>
      <c r="F216" s="20" t="s">
        <v>1900</v>
      </c>
      <c r="G216" s="20" t="s">
        <v>1899</v>
      </c>
      <c r="H216" s="20">
        <v>1</v>
      </c>
      <c r="I216" s="20" t="s">
        <v>1180</v>
      </c>
      <c r="J216" s="20" t="s">
        <v>1172</v>
      </c>
      <c r="K216" s="20" t="s">
        <v>1994</v>
      </c>
    </row>
    <row r="217" spans="2:11" ht="135" hidden="1" x14ac:dyDescent="0.25">
      <c r="B217" s="20">
        <v>74</v>
      </c>
      <c r="C217" s="4">
        <v>800096812</v>
      </c>
      <c r="D217" s="20" t="s">
        <v>1668</v>
      </c>
      <c r="E217" s="89">
        <v>46107</v>
      </c>
      <c r="F217" s="20" t="s">
        <v>1904</v>
      </c>
      <c r="G217" s="20" t="s">
        <v>1903</v>
      </c>
      <c r="H217" s="20">
        <v>1</v>
      </c>
      <c r="I217" s="4" t="s">
        <v>1180</v>
      </c>
      <c r="J217" s="20" t="s">
        <v>1172</v>
      </c>
      <c r="K217" s="20" t="s">
        <v>1907</v>
      </c>
    </row>
    <row r="218" spans="2:11" ht="150" hidden="1" x14ac:dyDescent="0.25">
      <c r="B218" s="20">
        <v>75</v>
      </c>
      <c r="C218" s="4">
        <v>890300327</v>
      </c>
      <c r="D218" s="4" t="s">
        <v>51</v>
      </c>
      <c r="E218" s="89">
        <v>46107</v>
      </c>
      <c r="F218" s="20" t="s">
        <v>1906</v>
      </c>
      <c r="G218" s="20" t="s">
        <v>1905</v>
      </c>
      <c r="H218" s="20">
        <v>10</v>
      </c>
      <c r="I218" s="4" t="s">
        <v>1143</v>
      </c>
      <c r="J218" s="20" t="s">
        <v>1172</v>
      </c>
      <c r="K218" s="20" t="s">
        <v>1921</v>
      </c>
    </row>
    <row r="219" spans="2:11" ht="210" hidden="1" x14ac:dyDescent="0.25">
      <c r="B219" s="20">
        <v>76</v>
      </c>
      <c r="C219" s="4">
        <v>805025631</v>
      </c>
      <c r="D219" s="20" t="s">
        <v>109</v>
      </c>
      <c r="E219" s="89">
        <v>46108</v>
      </c>
      <c r="F219" s="20" t="s">
        <v>1910</v>
      </c>
      <c r="G219" s="20" t="s">
        <v>1911</v>
      </c>
      <c r="H219" s="20">
        <v>1</v>
      </c>
      <c r="I219" s="4" t="s">
        <v>1174</v>
      </c>
      <c r="J219" s="20" t="s">
        <v>1172</v>
      </c>
      <c r="K219" s="20" t="s">
        <v>2031</v>
      </c>
    </row>
    <row r="220" spans="2:11" ht="210" hidden="1" x14ac:dyDescent="0.25">
      <c r="B220" s="20">
        <v>77</v>
      </c>
      <c r="C220" s="4">
        <v>805025631</v>
      </c>
      <c r="D220" s="20" t="s">
        <v>109</v>
      </c>
      <c r="E220" s="89">
        <v>46108</v>
      </c>
      <c r="F220" s="20" t="s">
        <v>1913</v>
      </c>
      <c r="G220" s="20" t="s">
        <v>1912</v>
      </c>
      <c r="H220" s="20">
        <v>1</v>
      </c>
      <c r="I220" s="4" t="s">
        <v>1174</v>
      </c>
      <c r="J220" s="20" t="s">
        <v>1172</v>
      </c>
      <c r="K220" s="20" t="s">
        <v>2033</v>
      </c>
    </row>
    <row r="221" spans="2:11" ht="225" hidden="1" x14ac:dyDescent="0.25">
      <c r="B221" s="20">
        <v>78</v>
      </c>
      <c r="C221" s="4">
        <v>830016868</v>
      </c>
      <c r="D221" s="4" t="s">
        <v>34</v>
      </c>
      <c r="E221" s="89">
        <v>46117</v>
      </c>
      <c r="F221" s="20" t="s">
        <v>1940</v>
      </c>
      <c r="G221" s="6" t="s">
        <v>1939</v>
      </c>
      <c r="H221" s="20">
        <v>2</v>
      </c>
      <c r="I221" s="4" t="s">
        <v>1181</v>
      </c>
      <c r="J221" s="20" t="s">
        <v>1172</v>
      </c>
      <c r="K221" s="20" t="s">
        <v>2000</v>
      </c>
    </row>
    <row r="222" spans="2:11" ht="150" hidden="1" x14ac:dyDescent="0.25">
      <c r="B222" s="20">
        <v>79</v>
      </c>
      <c r="C222" s="4">
        <v>891300382</v>
      </c>
      <c r="D222" s="4" t="s">
        <v>133</v>
      </c>
      <c r="E222" s="89">
        <v>46117</v>
      </c>
      <c r="F222" s="20" t="s">
        <v>1942</v>
      </c>
      <c r="G222" s="20" t="s">
        <v>1941</v>
      </c>
      <c r="H222" s="20">
        <v>1</v>
      </c>
      <c r="I222" s="4" t="s">
        <v>1180</v>
      </c>
      <c r="J222" s="20" t="s">
        <v>1172</v>
      </c>
      <c r="K222" s="20" t="s">
        <v>2028</v>
      </c>
    </row>
    <row r="223" spans="2:11" ht="180" hidden="1" x14ac:dyDescent="0.25">
      <c r="B223" s="20">
        <v>80</v>
      </c>
      <c r="C223" s="4">
        <v>891300382</v>
      </c>
      <c r="D223" s="4" t="s">
        <v>133</v>
      </c>
      <c r="E223" s="89">
        <v>46117</v>
      </c>
      <c r="F223" s="20" t="s">
        <v>1944</v>
      </c>
      <c r="G223" s="20" t="s">
        <v>1943</v>
      </c>
      <c r="H223" s="20">
        <v>1</v>
      </c>
      <c r="I223" s="4" t="s">
        <v>1180</v>
      </c>
      <c r="J223" s="20" t="s">
        <v>1172</v>
      </c>
      <c r="K223" s="20" t="s">
        <v>2027</v>
      </c>
    </row>
    <row r="224" spans="2:11" ht="150" hidden="1" x14ac:dyDescent="0.25">
      <c r="B224" s="20">
        <v>81</v>
      </c>
      <c r="C224" s="20">
        <v>890300546</v>
      </c>
      <c r="D224" s="20" t="s">
        <v>89</v>
      </c>
      <c r="E224" s="89">
        <v>46117</v>
      </c>
      <c r="F224" s="20" t="s">
        <v>1946</v>
      </c>
      <c r="G224" s="20" t="s">
        <v>1945</v>
      </c>
      <c r="H224" s="20">
        <v>25</v>
      </c>
      <c r="I224" s="20" t="s">
        <v>1135</v>
      </c>
      <c r="J224" s="20" t="s">
        <v>1138</v>
      </c>
      <c r="K224" s="20"/>
    </row>
    <row r="225" spans="2:11" ht="345" hidden="1" x14ac:dyDescent="0.25">
      <c r="B225" s="20">
        <v>82</v>
      </c>
      <c r="C225" s="20">
        <v>890300546</v>
      </c>
      <c r="D225" s="20" t="s">
        <v>89</v>
      </c>
      <c r="E225" s="89">
        <v>46117</v>
      </c>
      <c r="F225" s="20" t="s">
        <v>1948</v>
      </c>
      <c r="G225" s="20" t="s">
        <v>1947</v>
      </c>
      <c r="H225" s="20">
        <v>25</v>
      </c>
      <c r="I225" s="20" t="s">
        <v>1135</v>
      </c>
      <c r="J225" s="20" t="s">
        <v>1172</v>
      </c>
      <c r="K225" s="20" t="s">
        <v>2052</v>
      </c>
    </row>
    <row r="226" spans="2:11" ht="150" x14ac:dyDescent="0.25">
      <c r="B226" s="20">
        <v>83</v>
      </c>
      <c r="C226" s="20">
        <v>890300546</v>
      </c>
      <c r="D226" s="20" t="s">
        <v>89</v>
      </c>
      <c r="E226" s="89">
        <v>46117</v>
      </c>
      <c r="F226" s="20" t="s">
        <v>1950</v>
      </c>
      <c r="G226" s="20" t="s">
        <v>1949</v>
      </c>
      <c r="H226" s="20">
        <v>25</v>
      </c>
      <c r="I226" s="20" t="s">
        <v>1135</v>
      </c>
      <c r="J226" s="20" t="s">
        <v>1282</v>
      </c>
      <c r="K226" s="20" t="s">
        <v>2048</v>
      </c>
    </row>
    <row r="227" spans="2:11" ht="165" hidden="1" x14ac:dyDescent="0.25">
      <c r="B227" s="20">
        <v>84</v>
      </c>
      <c r="C227" s="20">
        <v>890300546</v>
      </c>
      <c r="D227" s="20" t="s">
        <v>89</v>
      </c>
      <c r="E227" s="89">
        <v>46117</v>
      </c>
      <c r="F227" s="20" t="s">
        <v>1952</v>
      </c>
      <c r="G227" s="20" t="s">
        <v>1951</v>
      </c>
      <c r="H227" s="20">
        <v>25</v>
      </c>
      <c r="I227" s="20" t="s">
        <v>1135</v>
      </c>
      <c r="J227" s="20" t="s">
        <v>1172</v>
      </c>
      <c r="K227" s="20" t="s">
        <v>2050</v>
      </c>
    </row>
    <row r="228" spans="2:11" ht="180" hidden="1" x14ac:dyDescent="0.25">
      <c r="B228" s="20">
        <v>85</v>
      </c>
      <c r="C228" s="20">
        <v>890300546</v>
      </c>
      <c r="D228" s="20" t="s">
        <v>89</v>
      </c>
      <c r="E228" s="89">
        <v>46117</v>
      </c>
      <c r="F228" s="20" t="s">
        <v>1954</v>
      </c>
      <c r="G228" s="20" t="s">
        <v>1953</v>
      </c>
      <c r="H228" s="20">
        <v>25</v>
      </c>
      <c r="I228" s="20" t="s">
        <v>1135</v>
      </c>
      <c r="J228" s="20" t="s">
        <v>1172</v>
      </c>
      <c r="K228" s="20" t="s">
        <v>1999</v>
      </c>
    </row>
    <row r="229" spans="2:11" ht="165" hidden="1" x14ac:dyDescent="0.25">
      <c r="B229" s="20">
        <v>86</v>
      </c>
      <c r="C229" s="20">
        <v>890300546</v>
      </c>
      <c r="D229" s="20" t="s">
        <v>89</v>
      </c>
      <c r="E229" s="89">
        <v>46117</v>
      </c>
      <c r="F229" s="20" t="s">
        <v>1956</v>
      </c>
      <c r="G229" s="20" t="s">
        <v>1955</v>
      </c>
      <c r="H229" s="20">
        <v>25</v>
      </c>
      <c r="I229" s="20" t="s">
        <v>1135</v>
      </c>
      <c r="J229" s="20" t="s">
        <v>1172</v>
      </c>
      <c r="K229" s="20" t="s">
        <v>2145</v>
      </c>
    </row>
    <row r="230" spans="2:11" ht="330" hidden="1" x14ac:dyDescent="0.25">
      <c r="B230" s="20">
        <v>87</v>
      </c>
      <c r="C230" s="20">
        <v>890300546</v>
      </c>
      <c r="D230" s="20" t="s">
        <v>89</v>
      </c>
      <c r="E230" s="89">
        <v>46117</v>
      </c>
      <c r="F230" s="20" t="s">
        <v>1958</v>
      </c>
      <c r="G230" s="20" t="s">
        <v>1957</v>
      </c>
      <c r="H230" s="20">
        <v>25</v>
      </c>
      <c r="I230" s="20" t="s">
        <v>1135</v>
      </c>
      <c r="J230" s="20" t="s">
        <v>1172</v>
      </c>
      <c r="K230" s="20" t="s">
        <v>2049</v>
      </c>
    </row>
    <row r="231" spans="2:11" ht="210" hidden="1" x14ac:dyDescent="0.25">
      <c r="B231" s="20">
        <v>88</v>
      </c>
      <c r="C231" s="20">
        <v>890300546</v>
      </c>
      <c r="D231" s="20" t="s">
        <v>89</v>
      </c>
      <c r="E231" s="89">
        <v>46117</v>
      </c>
      <c r="F231" s="20" t="s">
        <v>1960</v>
      </c>
      <c r="G231" s="20" t="s">
        <v>1959</v>
      </c>
      <c r="H231" s="20">
        <v>25</v>
      </c>
      <c r="I231" s="20" t="s">
        <v>1135</v>
      </c>
      <c r="J231" s="20" t="s">
        <v>1172</v>
      </c>
      <c r="K231" s="20" t="s">
        <v>2051</v>
      </c>
    </row>
    <row r="232" spans="2:11" ht="165" hidden="1" x14ac:dyDescent="0.25">
      <c r="B232" s="20">
        <v>89</v>
      </c>
      <c r="C232" s="4">
        <v>900087414</v>
      </c>
      <c r="D232" s="4" t="s">
        <v>138</v>
      </c>
      <c r="E232" s="89">
        <v>46117</v>
      </c>
      <c r="F232" s="20" t="s">
        <v>1962</v>
      </c>
      <c r="G232" s="20" t="s">
        <v>1961</v>
      </c>
      <c r="H232" s="20">
        <v>30</v>
      </c>
      <c r="I232" s="4" t="s">
        <v>1135</v>
      </c>
      <c r="J232" s="20" t="s">
        <v>1172</v>
      </c>
      <c r="K232" s="20" t="s">
        <v>2030</v>
      </c>
    </row>
    <row r="233" spans="2:11" ht="195" hidden="1" x14ac:dyDescent="0.25">
      <c r="B233" s="20">
        <v>90</v>
      </c>
      <c r="C233" s="4">
        <v>900087414</v>
      </c>
      <c r="D233" s="4" t="s">
        <v>138</v>
      </c>
      <c r="E233" s="89">
        <v>46117</v>
      </c>
      <c r="F233" s="20" t="s">
        <v>1964</v>
      </c>
      <c r="G233" s="20" t="s">
        <v>1963</v>
      </c>
      <c r="H233" s="20">
        <v>24</v>
      </c>
      <c r="I233" s="4" t="s">
        <v>1135</v>
      </c>
      <c r="J233" s="20" t="s">
        <v>1172</v>
      </c>
      <c r="K233" s="20" t="s">
        <v>2165</v>
      </c>
    </row>
    <row r="234" spans="2:11" ht="150" hidden="1" x14ac:dyDescent="0.25">
      <c r="B234" s="20">
        <v>91</v>
      </c>
      <c r="C234" s="4">
        <v>900087414</v>
      </c>
      <c r="D234" s="4" t="s">
        <v>138</v>
      </c>
      <c r="E234" s="89">
        <v>46117</v>
      </c>
      <c r="F234" s="20" t="s">
        <v>1966</v>
      </c>
      <c r="G234" s="20" t="s">
        <v>1965</v>
      </c>
      <c r="H234" s="20">
        <v>24</v>
      </c>
      <c r="I234" s="4" t="s">
        <v>1135</v>
      </c>
      <c r="J234" s="20" t="s">
        <v>1172</v>
      </c>
      <c r="K234" s="20" t="s">
        <v>2030</v>
      </c>
    </row>
    <row r="235" spans="2:11" ht="180" hidden="1" x14ac:dyDescent="0.25">
      <c r="B235" s="20">
        <v>92</v>
      </c>
      <c r="C235" s="4">
        <v>900087414</v>
      </c>
      <c r="D235" s="4" t="s">
        <v>138</v>
      </c>
      <c r="E235" s="89">
        <v>46117</v>
      </c>
      <c r="F235" s="20" t="s">
        <v>1968</v>
      </c>
      <c r="G235" s="20" t="s">
        <v>1967</v>
      </c>
      <c r="H235" s="20">
        <v>50</v>
      </c>
      <c r="I235" s="4" t="s">
        <v>1135</v>
      </c>
      <c r="J235" s="20" t="s">
        <v>1172</v>
      </c>
      <c r="K235" s="20" t="s">
        <v>2030</v>
      </c>
    </row>
    <row r="236" spans="2:11" ht="165" hidden="1" x14ac:dyDescent="0.25">
      <c r="B236" s="20">
        <v>93</v>
      </c>
      <c r="C236" s="4">
        <v>900087414</v>
      </c>
      <c r="D236" s="4" t="s">
        <v>138</v>
      </c>
      <c r="E236" s="89">
        <v>46117</v>
      </c>
      <c r="F236" s="20" t="s">
        <v>1970</v>
      </c>
      <c r="G236" s="20" t="s">
        <v>1969</v>
      </c>
      <c r="H236" s="20">
        <v>50</v>
      </c>
      <c r="I236" s="4" t="s">
        <v>1135</v>
      </c>
      <c r="J236" s="20" t="s">
        <v>1172</v>
      </c>
      <c r="K236" s="20" t="s">
        <v>2029</v>
      </c>
    </row>
    <row r="237" spans="2:11" ht="150" hidden="1" x14ac:dyDescent="0.25">
      <c r="B237" s="20">
        <v>94</v>
      </c>
      <c r="C237" s="4">
        <v>900087414</v>
      </c>
      <c r="D237" s="4" t="s">
        <v>138</v>
      </c>
      <c r="E237" s="89">
        <v>46117</v>
      </c>
      <c r="F237" s="20" t="s">
        <v>1972</v>
      </c>
      <c r="G237" s="20" t="s">
        <v>1971</v>
      </c>
      <c r="H237" s="20">
        <v>30</v>
      </c>
      <c r="I237" s="4" t="s">
        <v>1135</v>
      </c>
      <c r="J237" s="20" t="s">
        <v>1172</v>
      </c>
      <c r="K237" s="20" t="s">
        <v>2029</v>
      </c>
    </row>
    <row r="238" spans="2:11" ht="240" hidden="1" x14ac:dyDescent="0.25">
      <c r="B238" s="20">
        <v>95</v>
      </c>
      <c r="C238" s="20">
        <v>830016868</v>
      </c>
      <c r="D238" s="20" t="s">
        <v>34</v>
      </c>
      <c r="E238" s="89">
        <v>46117</v>
      </c>
      <c r="F238" s="20" t="s">
        <v>1974</v>
      </c>
      <c r="G238" s="6" t="s">
        <v>1973</v>
      </c>
      <c r="H238" s="20">
        <v>4</v>
      </c>
      <c r="I238" s="20" t="s">
        <v>1181</v>
      </c>
      <c r="J238" s="20" t="s">
        <v>1172</v>
      </c>
      <c r="K238" s="20" t="s">
        <v>2087</v>
      </c>
    </row>
    <row r="239" spans="2:11" ht="150" hidden="1" x14ac:dyDescent="0.25">
      <c r="B239" s="20">
        <v>96</v>
      </c>
      <c r="C239" s="20">
        <v>800166199</v>
      </c>
      <c r="D239" s="20" t="s">
        <v>104</v>
      </c>
      <c r="E239" s="89">
        <v>46117</v>
      </c>
      <c r="F239" s="20" t="s">
        <v>1976</v>
      </c>
      <c r="G239" s="20" t="s">
        <v>1975</v>
      </c>
      <c r="H239" s="20">
        <v>1</v>
      </c>
      <c r="I239" s="20" t="s">
        <v>1180</v>
      </c>
      <c r="J239" s="20" t="s">
        <v>1172</v>
      </c>
      <c r="K239" s="194" t="s">
        <v>2026</v>
      </c>
    </row>
    <row r="240" spans="2:11" ht="120" hidden="1" x14ac:dyDescent="0.25">
      <c r="B240" s="20">
        <v>97</v>
      </c>
      <c r="C240" s="20">
        <v>890301584</v>
      </c>
      <c r="D240" s="20" t="s">
        <v>101</v>
      </c>
      <c r="E240" s="89">
        <v>46117</v>
      </c>
      <c r="F240" s="20" t="s">
        <v>1978</v>
      </c>
      <c r="G240" s="20" t="s">
        <v>1977</v>
      </c>
      <c r="H240" s="20">
        <v>1</v>
      </c>
      <c r="I240" s="20" t="s">
        <v>1180</v>
      </c>
      <c r="J240" s="20" t="s">
        <v>1172</v>
      </c>
      <c r="K240" s="20" t="s">
        <v>2004</v>
      </c>
    </row>
    <row r="241" spans="2:11" ht="240" hidden="1" x14ac:dyDescent="0.25">
      <c r="B241" s="20">
        <v>98</v>
      </c>
      <c r="C241" s="20">
        <v>890311274</v>
      </c>
      <c r="D241" s="20" t="s">
        <v>60</v>
      </c>
      <c r="E241" s="89">
        <v>46118</v>
      </c>
      <c r="F241" s="20" t="s">
        <v>1981</v>
      </c>
      <c r="G241" s="6" t="s">
        <v>1980</v>
      </c>
      <c r="H241" s="20">
        <v>2</v>
      </c>
      <c r="I241" s="20" t="s">
        <v>1181</v>
      </c>
      <c r="J241" s="20" t="s">
        <v>1172</v>
      </c>
      <c r="K241" s="20" t="s">
        <v>2179</v>
      </c>
    </row>
    <row r="242" spans="2:11" ht="195" hidden="1" x14ac:dyDescent="0.25">
      <c r="B242" s="20">
        <v>99</v>
      </c>
      <c r="C242" s="20">
        <v>830016868</v>
      </c>
      <c r="D242" s="20" t="s">
        <v>34</v>
      </c>
      <c r="E242" s="89">
        <v>46118</v>
      </c>
      <c r="F242" s="20" t="s">
        <v>1996</v>
      </c>
      <c r="G242" s="6" t="s">
        <v>1995</v>
      </c>
      <c r="H242" s="20">
        <v>4</v>
      </c>
      <c r="I242" s="20" t="s">
        <v>1181</v>
      </c>
      <c r="J242" s="20" t="s">
        <v>1172</v>
      </c>
      <c r="K242" s="20" t="s">
        <v>2001</v>
      </c>
    </row>
    <row r="243" spans="2:11" ht="240" x14ac:dyDescent="0.25">
      <c r="B243" s="20">
        <v>100</v>
      </c>
      <c r="C243" s="20">
        <v>890319047</v>
      </c>
      <c r="D243" s="20" t="s">
        <v>58</v>
      </c>
      <c r="E243" s="89">
        <v>46119</v>
      </c>
      <c r="F243" s="20" t="s">
        <v>2009</v>
      </c>
      <c r="G243" s="6" t="s">
        <v>2008</v>
      </c>
      <c r="H243" s="20">
        <v>4</v>
      </c>
      <c r="I243" s="20" t="s">
        <v>1181</v>
      </c>
      <c r="J243" s="20" t="s">
        <v>1282</v>
      </c>
      <c r="K243" s="20" t="s">
        <v>2560</v>
      </c>
    </row>
    <row r="244" spans="2:11" ht="210" hidden="1" x14ac:dyDescent="0.25">
      <c r="B244" s="20">
        <v>101</v>
      </c>
      <c r="C244" s="20">
        <v>890319047</v>
      </c>
      <c r="D244" s="20" t="s">
        <v>58</v>
      </c>
      <c r="E244" s="89">
        <v>46119</v>
      </c>
      <c r="F244" s="20" t="s">
        <v>2011</v>
      </c>
      <c r="G244" s="6" t="s">
        <v>2010</v>
      </c>
      <c r="H244" s="20">
        <v>4</v>
      </c>
      <c r="I244" s="20" t="s">
        <v>1181</v>
      </c>
      <c r="J244" s="20" t="s">
        <v>1172</v>
      </c>
      <c r="K244" s="20" t="s">
        <v>2087</v>
      </c>
    </row>
    <row r="245" spans="2:11" ht="195" hidden="1" x14ac:dyDescent="0.25">
      <c r="B245" s="20">
        <v>102</v>
      </c>
      <c r="C245" s="20">
        <v>890319047</v>
      </c>
      <c r="D245" s="20" t="s">
        <v>58</v>
      </c>
      <c r="E245" s="89">
        <v>46119</v>
      </c>
      <c r="F245" s="20" t="s">
        <v>2015</v>
      </c>
      <c r="G245" s="6" t="s">
        <v>2014</v>
      </c>
      <c r="H245" s="20">
        <v>1</v>
      </c>
      <c r="I245" s="20" t="s">
        <v>1181</v>
      </c>
      <c r="J245" s="20" t="s">
        <v>1172</v>
      </c>
      <c r="K245" s="20" t="s">
        <v>2054</v>
      </c>
    </row>
    <row r="246" spans="2:11" ht="195" x14ac:dyDescent="0.25">
      <c r="B246" s="20">
        <v>103</v>
      </c>
      <c r="C246" s="20">
        <v>890319047</v>
      </c>
      <c r="D246" s="20" t="s">
        <v>58</v>
      </c>
      <c r="E246" s="89">
        <v>46119</v>
      </c>
      <c r="F246" s="20" t="s">
        <v>2016</v>
      </c>
      <c r="G246" s="6" t="s">
        <v>2013</v>
      </c>
      <c r="H246" s="20">
        <v>1</v>
      </c>
      <c r="I246" s="20" t="s">
        <v>1181</v>
      </c>
      <c r="J246" s="20" t="s">
        <v>1282</v>
      </c>
      <c r="K246" s="20" t="s">
        <v>2053</v>
      </c>
    </row>
    <row r="247" spans="2:11" ht="330" hidden="1" x14ac:dyDescent="0.25">
      <c r="B247" s="20">
        <v>104</v>
      </c>
      <c r="C247" s="20">
        <v>890319047</v>
      </c>
      <c r="D247" s="20" t="s">
        <v>58</v>
      </c>
      <c r="E247" s="89">
        <v>46119</v>
      </c>
      <c r="F247" s="20" t="s">
        <v>2017</v>
      </c>
      <c r="G247" s="6" t="s">
        <v>2012</v>
      </c>
      <c r="H247" s="20">
        <v>1</v>
      </c>
      <c r="I247" s="20" t="s">
        <v>1181</v>
      </c>
      <c r="J247" s="20" t="s">
        <v>1172</v>
      </c>
      <c r="K247" s="20" t="s">
        <v>2055</v>
      </c>
    </row>
    <row r="248" spans="2:11" ht="120" hidden="1" x14ac:dyDescent="0.25">
      <c r="B248" s="20">
        <v>105</v>
      </c>
      <c r="C248" s="20">
        <v>805009741</v>
      </c>
      <c r="D248" s="20" t="s">
        <v>94</v>
      </c>
      <c r="E248" s="89">
        <v>46119</v>
      </c>
      <c r="F248" s="20" t="s">
        <v>2019</v>
      </c>
      <c r="G248" s="20" t="s">
        <v>2018</v>
      </c>
      <c r="H248" s="20">
        <v>1</v>
      </c>
      <c r="I248" s="20" t="s">
        <v>1180</v>
      </c>
      <c r="J248" s="20" t="s">
        <v>1172</v>
      </c>
      <c r="K248" s="20" t="s">
        <v>2093</v>
      </c>
    </row>
    <row r="249" spans="2:11" ht="195" hidden="1" x14ac:dyDescent="0.25">
      <c r="B249" s="20">
        <v>106</v>
      </c>
      <c r="C249" s="20">
        <v>890300279</v>
      </c>
      <c r="D249" s="20" t="s">
        <v>48</v>
      </c>
      <c r="E249" s="89">
        <v>46119</v>
      </c>
      <c r="F249" s="20" t="s">
        <v>2022</v>
      </c>
      <c r="G249" s="6" t="s">
        <v>2025</v>
      </c>
      <c r="H249" s="20">
        <v>2</v>
      </c>
      <c r="I249" s="20" t="s">
        <v>1181</v>
      </c>
      <c r="J249" s="20" t="s">
        <v>1172</v>
      </c>
      <c r="K249" s="20" t="s">
        <v>2164</v>
      </c>
    </row>
    <row r="250" spans="2:11" ht="240" hidden="1" x14ac:dyDescent="0.25">
      <c r="B250" s="20">
        <v>107</v>
      </c>
      <c r="C250" s="20">
        <v>890300279</v>
      </c>
      <c r="D250" s="20" t="s">
        <v>48</v>
      </c>
      <c r="E250" s="89">
        <v>46119</v>
      </c>
      <c r="F250" s="20" t="s">
        <v>2023</v>
      </c>
      <c r="G250" s="6" t="s">
        <v>2024</v>
      </c>
      <c r="H250" s="20">
        <v>2</v>
      </c>
      <c r="I250" s="20" t="s">
        <v>1181</v>
      </c>
      <c r="J250" s="20" t="s">
        <v>1172</v>
      </c>
      <c r="K250" s="20" t="s">
        <v>2037</v>
      </c>
    </row>
    <row r="251" spans="2:11" ht="120" hidden="1" x14ac:dyDescent="0.25">
      <c r="B251" s="20">
        <v>108</v>
      </c>
      <c r="C251" s="20">
        <v>890304099</v>
      </c>
      <c r="D251" s="20" t="s">
        <v>134</v>
      </c>
      <c r="E251" s="89">
        <v>46121</v>
      </c>
      <c r="F251" s="20" t="s">
        <v>2043</v>
      </c>
      <c r="G251" s="20" t="s">
        <v>2042</v>
      </c>
      <c r="H251" s="20">
        <v>1</v>
      </c>
      <c r="I251" s="20" t="s">
        <v>1180</v>
      </c>
      <c r="J251" s="20" t="s">
        <v>1172</v>
      </c>
      <c r="K251" s="20" t="s">
        <v>2144</v>
      </c>
    </row>
    <row r="252" spans="2:11" ht="150" hidden="1" x14ac:dyDescent="0.25">
      <c r="B252" s="20">
        <v>109</v>
      </c>
      <c r="C252" s="20">
        <v>890307200</v>
      </c>
      <c r="D252" s="20" t="s">
        <v>78</v>
      </c>
      <c r="E252" s="89">
        <v>46121</v>
      </c>
      <c r="F252" s="20" t="s">
        <v>2045</v>
      </c>
      <c r="G252" s="20" t="s">
        <v>2044</v>
      </c>
      <c r="H252" s="20">
        <v>1</v>
      </c>
      <c r="I252" s="20" t="s">
        <v>1180</v>
      </c>
      <c r="J252" s="20" t="s">
        <v>1172</v>
      </c>
      <c r="K252" s="20" t="s">
        <v>2143</v>
      </c>
    </row>
    <row r="253" spans="2:11" ht="180" hidden="1" x14ac:dyDescent="0.25">
      <c r="B253" s="20">
        <v>110</v>
      </c>
      <c r="C253" s="20">
        <v>891300382</v>
      </c>
      <c r="D253" s="20" t="s">
        <v>133</v>
      </c>
      <c r="E253" s="89">
        <v>46121</v>
      </c>
      <c r="F253" s="20" t="s">
        <v>2047</v>
      </c>
      <c r="G253" s="20" t="s">
        <v>2046</v>
      </c>
      <c r="H253" s="20">
        <v>1</v>
      </c>
      <c r="I253" s="20" t="s">
        <v>1180</v>
      </c>
      <c r="J253" s="20" t="s">
        <v>1172</v>
      </c>
      <c r="K253" s="20" t="s">
        <v>2092</v>
      </c>
    </row>
    <row r="254" spans="2:11" ht="150" hidden="1" x14ac:dyDescent="0.25">
      <c r="B254" s="20">
        <v>111</v>
      </c>
      <c r="C254" s="20">
        <v>805003626</v>
      </c>
      <c r="D254" s="20" t="s">
        <v>148</v>
      </c>
      <c r="E254" s="89">
        <v>46124</v>
      </c>
      <c r="F254" s="20" t="s">
        <v>2058</v>
      </c>
      <c r="G254" s="20" t="s">
        <v>2059</v>
      </c>
      <c r="H254" s="20">
        <v>1</v>
      </c>
      <c r="I254" s="20" t="s">
        <v>1180</v>
      </c>
      <c r="J254" s="20" t="s">
        <v>1172</v>
      </c>
      <c r="K254" s="20" t="s">
        <v>2156</v>
      </c>
    </row>
    <row r="255" spans="2:11" ht="210" hidden="1" x14ac:dyDescent="0.25">
      <c r="B255" s="20">
        <v>112</v>
      </c>
      <c r="C255" s="20">
        <v>890302594</v>
      </c>
      <c r="D255" s="20" t="s">
        <v>19</v>
      </c>
      <c r="E255" s="89">
        <v>46124</v>
      </c>
      <c r="F255" s="20" t="s">
        <v>2061</v>
      </c>
      <c r="G255" s="6" t="s">
        <v>2060</v>
      </c>
      <c r="H255" s="20">
        <v>5</v>
      </c>
      <c r="I255" s="20" t="s">
        <v>1181</v>
      </c>
      <c r="J255" s="20" t="s">
        <v>1172</v>
      </c>
      <c r="K255" s="20" t="s">
        <v>2168</v>
      </c>
    </row>
    <row r="256" spans="2:11" ht="409.5" hidden="1" x14ac:dyDescent="0.25">
      <c r="B256" s="20">
        <v>113</v>
      </c>
      <c r="C256" s="20">
        <v>900087414</v>
      </c>
      <c r="D256" s="20" t="s">
        <v>138</v>
      </c>
      <c r="E256" s="89">
        <v>46124</v>
      </c>
      <c r="F256" s="20" t="s">
        <v>2070</v>
      </c>
      <c r="G256" s="20" t="s">
        <v>2069</v>
      </c>
      <c r="H256" s="20">
        <v>107</v>
      </c>
      <c r="I256" s="20" t="s">
        <v>1135</v>
      </c>
      <c r="J256" s="20" t="s">
        <v>1172</v>
      </c>
      <c r="K256" s="20" t="s">
        <v>2269</v>
      </c>
    </row>
    <row r="257" spans="2:12" ht="409.5" hidden="1" x14ac:dyDescent="0.25">
      <c r="B257" s="20">
        <v>114</v>
      </c>
      <c r="C257" s="20">
        <v>900087414</v>
      </c>
      <c r="D257" s="20" t="s">
        <v>138</v>
      </c>
      <c r="E257" s="89">
        <v>46124</v>
      </c>
      <c r="F257" s="20" t="s">
        <v>2075</v>
      </c>
      <c r="G257" s="20" t="s">
        <v>2074</v>
      </c>
      <c r="H257" s="20">
        <v>102</v>
      </c>
      <c r="I257" s="20" t="s">
        <v>1143</v>
      </c>
      <c r="J257" s="20" t="s">
        <v>1172</v>
      </c>
      <c r="K257" s="20" t="s">
        <v>2167</v>
      </c>
    </row>
    <row r="258" spans="2:12" ht="210" hidden="1" x14ac:dyDescent="0.25">
      <c r="B258" s="20">
        <v>115</v>
      </c>
      <c r="C258" s="20">
        <v>805003626</v>
      </c>
      <c r="D258" s="20" t="s">
        <v>148</v>
      </c>
      <c r="E258" s="89">
        <v>46124</v>
      </c>
      <c r="F258" s="20" t="s">
        <v>2076</v>
      </c>
      <c r="G258" s="20" t="s">
        <v>2077</v>
      </c>
      <c r="H258" s="20">
        <v>1</v>
      </c>
      <c r="I258" s="20" t="s">
        <v>1180</v>
      </c>
      <c r="J258" s="20" t="s">
        <v>1172</v>
      </c>
      <c r="K258" s="20" t="s">
        <v>2166</v>
      </c>
    </row>
    <row r="259" spans="2:12" ht="210" x14ac:dyDescent="0.25">
      <c r="B259" s="20">
        <v>116</v>
      </c>
      <c r="C259" s="20">
        <v>805023423</v>
      </c>
      <c r="D259" s="20" t="s">
        <v>146</v>
      </c>
      <c r="E259" s="89">
        <v>46125</v>
      </c>
      <c r="F259" s="20" t="s">
        <v>2082</v>
      </c>
      <c r="G259" s="6" t="s">
        <v>2081</v>
      </c>
      <c r="H259" s="20">
        <v>8</v>
      </c>
      <c r="I259" s="20" t="s">
        <v>1181</v>
      </c>
      <c r="J259" s="20" t="s">
        <v>1282</v>
      </c>
      <c r="K259" s="20" t="s">
        <v>2566</v>
      </c>
    </row>
    <row r="260" spans="2:12" ht="180" x14ac:dyDescent="0.25">
      <c r="B260" s="20">
        <v>117</v>
      </c>
      <c r="C260" s="20">
        <v>805023423</v>
      </c>
      <c r="D260" s="20" t="s">
        <v>146</v>
      </c>
      <c r="E260" s="89">
        <v>46125</v>
      </c>
      <c r="F260" s="20" t="s">
        <v>2084</v>
      </c>
      <c r="G260" s="6" t="s">
        <v>2083</v>
      </c>
      <c r="H260" s="20">
        <v>4</v>
      </c>
      <c r="I260" s="20" t="s">
        <v>1181</v>
      </c>
      <c r="J260" s="20" t="s">
        <v>1282</v>
      </c>
      <c r="K260" s="20" t="s">
        <v>1644</v>
      </c>
    </row>
    <row r="261" spans="2:12" ht="195" hidden="1" customHeight="1" x14ac:dyDescent="0.25">
      <c r="B261" s="20">
        <v>118</v>
      </c>
      <c r="C261" s="20">
        <v>805023423</v>
      </c>
      <c r="D261" s="20" t="s">
        <v>146</v>
      </c>
      <c r="E261" s="89">
        <v>46125</v>
      </c>
      <c r="F261" s="20" t="s">
        <v>2086</v>
      </c>
      <c r="G261" s="6" t="s">
        <v>2085</v>
      </c>
      <c r="H261" s="20">
        <v>3</v>
      </c>
      <c r="I261" s="20" t="s">
        <v>1181</v>
      </c>
      <c r="J261" s="20" t="s">
        <v>1172</v>
      </c>
      <c r="K261" s="20" t="s">
        <v>2562</v>
      </c>
    </row>
    <row r="262" spans="2:12" ht="210" hidden="1" x14ac:dyDescent="0.25">
      <c r="B262" s="20">
        <v>119</v>
      </c>
      <c r="C262" s="20">
        <v>805023423</v>
      </c>
      <c r="D262" s="20" t="s">
        <v>146</v>
      </c>
      <c r="E262" s="89">
        <v>46125</v>
      </c>
      <c r="F262" s="20" t="s">
        <v>2089</v>
      </c>
      <c r="G262" s="6" t="s">
        <v>2088</v>
      </c>
      <c r="H262" s="20">
        <v>5</v>
      </c>
      <c r="I262" s="20" t="s">
        <v>1181</v>
      </c>
      <c r="J262" s="20" t="s">
        <v>1172</v>
      </c>
      <c r="K262" s="20" t="s">
        <v>2567</v>
      </c>
    </row>
    <row r="263" spans="2:12" ht="225" hidden="1" customHeight="1" x14ac:dyDescent="0.25">
      <c r="B263" s="20">
        <v>120</v>
      </c>
      <c r="C263" s="20">
        <v>805023423</v>
      </c>
      <c r="D263" s="20" t="s">
        <v>146</v>
      </c>
      <c r="E263" s="89">
        <v>46125</v>
      </c>
      <c r="F263" s="20" t="s">
        <v>2091</v>
      </c>
      <c r="G263" s="6" t="s">
        <v>2090</v>
      </c>
      <c r="H263" s="20">
        <v>3</v>
      </c>
      <c r="I263" s="20" t="s">
        <v>1181</v>
      </c>
      <c r="J263" s="20" t="s">
        <v>1172</v>
      </c>
      <c r="K263" s="20" t="s">
        <v>2563</v>
      </c>
      <c r="L263" t="s">
        <v>2564</v>
      </c>
    </row>
    <row r="264" spans="2:12" ht="345" hidden="1" customHeight="1" x14ac:dyDescent="0.25">
      <c r="B264" s="20">
        <v>121</v>
      </c>
      <c r="C264" s="20">
        <v>805004875</v>
      </c>
      <c r="D264" s="20" t="s">
        <v>54</v>
      </c>
      <c r="E264" s="89">
        <v>46125</v>
      </c>
      <c r="F264" s="20" t="s">
        <v>2094</v>
      </c>
      <c r="G264" s="20" t="s">
        <v>2095</v>
      </c>
      <c r="H264" s="20">
        <v>1</v>
      </c>
      <c r="I264" s="20" t="s">
        <v>1180</v>
      </c>
      <c r="J264" s="20" t="s">
        <v>1172</v>
      </c>
      <c r="K264" s="20" t="s">
        <v>2563</v>
      </c>
      <c r="L264" t="s">
        <v>2565</v>
      </c>
    </row>
    <row r="265" spans="2:12" ht="165" x14ac:dyDescent="0.25">
      <c r="B265" s="20">
        <v>122</v>
      </c>
      <c r="C265" s="20">
        <v>900087414</v>
      </c>
      <c r="D265" s="20" t="s">
        <v>138</v>
      </c>
      <c r="E265" s="89">
        <v>46126</v>
      </c>
      <c r="F265" s="20" t="s">
        <v>2123</v>
      </c>
      <c r="G265" s="20" t="s">
        <v>2122</v>
      </c>
      <c r="H265" s="20">
        <v>60</v>
      </c>
      <c r="I265" s="20" t="s">
        <v>1135</v>
      </c>
      <c r="J265" s="20" t="s">
        <v>1282</v>
      </c>
      <c r="K265" s="20" t="s">
        <v>2626</v>
      </c>
    </row>
    <row r="266" spans="2:12" ht="150" x14ac:dyDescent="0.25">
      <c r="B266" s="20">
        <v>123</v>
      </c>
      <c r="C266" s="20">
        <v>900087414</v>
      </c>
      <c r="D266" s="20" t="s">
        <v>138</v>
      </c>
      <c r="E266" s="89">
        <v>46126</v>
      </c>
      <c r="F266" s="20" t="s">
        <v>2125</v>
      </c>
      <c r="G266" s="20" t="s">
        <v>2124</v>
      </c>
      <c r="H266" s="20">
        <v>20</v>
      </c>
      <c r="I266" s="20" t="s">
        <v>1135</v>
      </c>
      <c r="J266" s="20" t="s">
        <v>1282</v>
      </c>
      <c r="K266" s="20" t="s">
        <v>2627</v>
      </c>
    </row>
    <row r="267" spans="2:12" ht="150" x14ac:dyDescent="0.25">
      <c r="B267" s="20">
        <v>124</v>
      </c>
      <c r="C267" s="20">
        <v>900087414</v>
      </c>
      <c r="D267" s="20" t="s">
        <v>138</v>
      </c>
      <c r="E267" s="89">
        <v>46126</v>
      </c>
      <c r="F267" s="20" t="s">
        <v>2127</v>
      </c>
      <c r="G267" s="20" t="s">
        <v>2126</v>
      </c>
      <c r="H267" s="20">
        <v>20</v>
      </c>
      <c r="I267" s="20" t="s">
        <v>1135</v>
      </c>
      <c r="J267" s="20" t="s">
        <v>1282</v>
      </c>
      <c r="K267" s="20" t="s">
        <v>2628</v>
      </c>
    </row>
    <row r="268" spans="2:12" ht="375" hidden="1" x14ac:dyDescent="0.25">
      <c r="B268" s="20">
        <v>125</v>
      </c>
      <c r="C268" s="20">
        <v>900087414</v>
      </c>
      <c r="D268" s="20" t="s">
        <v>138</v>
      </c>
      <c r="E268" s="89">
        <v>46126</v>
      </c>
      <c r="F268" s="20" t="s">
        <v>2129</v>
      </c>
      <c r="G268" s="20" t="s">
        <v>2128</v>
      </c>
      <c r="H268" s="20">
        <v>20</v>
      </c>
      <c r="I268" s="20" t="s">
        <v>1135</v>
      </c>
      <c r="J268" s="20" t="s">
        <v>1172</v>
      </c>
      <c r="K268" s="20" t="s">
        <v>2371</v>
      </c>
    </row>
    <row r="269" spans="2:12" ht="255" hidden="1" x14ac:dyDescent="0.25">
      <c r="B269" s="20">
        <v>126</v>
      </c>
      <c r="C269" s="20">
        <v>900087414</v>
      </c>
      <c r="D269" s="20" t="s">
        <v>138</v>
      </c>
      <c r="E269" s="89">
        <v>46126</v>
      </c>
      <c r="F269" s="20" t="s">
        <v>2131</v>
      </c>
      <c r="G269" s="20" t="s">
        <v>2130</v>
      </c>
      <c r="H269" s="20">
        <v>30</v>
      </c>
      <c r="I269" s="20" t="s">
        <v>1135</v>
      </c>
      <c r="J269" s="20" t="s">
        <v>1172</v>
      </c>
      <c r="K269" s="20" t="s">
        <v>2278</v>
      </c>
    </row>
    <row r="270" spans="2:12" ht="150" hidden="1" x14ac:dyDescent="0.25">
      <c r="B270" s="20">
        <v>127</v>
      </c>
      <c r="C270" s="20">
        <v>900087414</v>
      </c>
      <c r="D270" s="20" t="s">
        <v>138</v>
      </c>
      <c r="E270" s="89">
        <v>46126</v>
      </c>
      <c r="F270" s="20" t="s">
        <v>2133</v>
      </c>
      <c r="G270" s="20" t="s">
        <v>2132</v>
      </c>
      <c r="H270" s="20">
        <v>30</v>
      </c>
      <c r="I270" s="20" t="s">
        <v>1135</v>
      </c>
      <c r="J270" s="20" t="s">
        <v>1172</v>
      </c>
      <c r="K270" s="20" t="s">
        <v>2406</v>
      </c>
    </row>
    <row r="271" spans="2:12" ht="150" hidden="1" x14ac:dyDescent="0.25">
      <c r="B271" s="20">
        <v>128</v>
      </c>
      <c r="C271" s="161">
        <v>900087414</v>
      </c>
      <c r="D271" s="161" t="s">
        <v>138</v>
      </c>
      <c r="E271" s="198">
        <v>46126</v>
      </c>
      <c r="F271" s="161"/>
      <c r="G271" s="161" t="s">
        <v>2132</v>
      </c>
      <c r="H271" s="161">
        <v>30</v>
      </c>
      <c r="I271" s="161" t="s">
        <v>1135</v>
      </c>
      <c r="J271" s="161" t="s">
        <v>1138</v>
      </c>
      <c r="K271" s="20"/>
    </row>
    <row r="272" spans="2:12" ht="135" hidden="1" x14ac:dyDescent="0.25">
      <c r="B272" s="20">
        <v>129</v>
      </c>
      <c r="C272" s="20">
        <v>900087414</v>
      </c>
      <c r="D272" s="20" t="s">
        <v>138</v>
      </c>
      <c r="E272" s="89">
        <v>46126</v>
      </c>
      <c r="F272" s="20" t="s">
        <v>2135</v>
      </c>
      <c r="G272" s="20" t="s">
        <v>2134</v>
      </c>
      <c r="H272" s="20">
        <v>20</v>
      </c>
      <c r="I272" s="20" t="s">
        <v>1135</v>
      </c>
      <c r="J272" s="20" t="s">
        <v>1172</v>
      </c>
      <c r="K272" s="20" t="s">
        <v>2626</v>
      </c>
    </row>
    <row r="273" spans="2:11" ht="150" x14ac:dyDescent="0.25">
      <c r="B273" s="20">
        <v>130</v>
      </c>
      <c r="C273" s="20">
        <v>900087414</v>
      </c>
      <c r="D273" s="20" t="s">
        <v>138</v>
      </c>
      <c r="E273" s="89">
        <v>46126</v>
      </c>
      <c r="F273" s="20" t="s">
        <v>2137</v>
      </c>
      <c r="G273" s="20" t="s">
        <v>2136</v>
      </c>
      <c r="H273" s="20">
        <v>70</v>
      </c>
      <c r="I273" s="20" t="s">
        <v>1135</v>
      </c>
      <c r="J273" s="20" t="s">
        <v>1282</v>
      </c>
      <c r="K273" s="20" t="s">
        <v>2626</v>
      </c>
    </row>
    <row r="274" spans="2:11" ht="165" x14ac:dyDescent="0.25">
      <c r="B274" s="20">
        <v>131</v>
      </c>
      <c r="C274" s="20">
        <v>900087414</v>
      </c>
      <c r="D274" s="20" t="s">
        <v>138</v>
      </c>
      <c r="E274" s="89">
        <v>46126</v>
      </c>
      <c r="F274" s="20" t="s">
        <v>2139</v>
      </c>
      <c r="G274" s="20" t="s">
        <v>2138</v>
      </c>
      <c r="H274" s="20">
        <v>30</v>
      </c>
      <c r="I274" s="20" t="s">
        <v>1135</v>
      </c>
      <c r="J274" s="20" t="s">
        <v>1282</v>
      </c>
      <c r="K274" s="20" t="s">
        <v>2628</v>
      </c>
    </row>
    <row r="275" spans="2:11" ht="135" x14ac:dyDescent="0.25">
      <c r="B275" s="20">
        <v>132</v>
      </c>
      <c r="C275" s="20">
        <v>900087414</v>
      </c>
      <c r="D275" s="20" t="s">
        <v>138</v>
      </c>
      <c r="E275" s="89">
        <v>46126</v>
      </c>
      <c r="F275" s="20" t="s">
        <v>2141</v>
      </c>
      <c r="G275" s="20" t="s">
        <v>2140</v>
      </c>
      <c r="H275" s="20">
        <v>60</v>
      </c>
      <c r="I275" s="20" t="s">
        <v>1135</v>
      </c>
      <c r="J275" s="20" t="s">
        <v>1282</v>
      </c>
      <c r="K275" s="20" t="s">
        <v>2628</v>
      </c>
    </row>
    <row r="276" spans="2:11" ht="180" hidden="1" x14ac:dyDescent="0.25">
      <c r="B276" s="20">
        <v>133</v>
      </c>
      <c r="C276" s="20">
        <v>800125313</v>
      </c>
      <c r="D276" s="20" t="s">
        <v>151</v>
      </c>
      <c r="E276" s="89">
        <v>46126</v>
      </c>
      <c r="F276" s="20" t="s">
        <v>2147</v>
      </c>
      <c r="G276" s="6" t="s">
        <v>2146</v>
      </c>
      <c r="H276" s="20">
        <v>1</v>
      </c>
      <c r="I276" s="20" t="s">
        <v>1181</v>
      </c>
      <c r="J276" s="20" t="s">
        <v>1172</v>
      </c>
      <c r="K276" s="20" t="s">
        <v>2274</v>
      </c>
    </row>
    <row r="277" spans="2:11" ht="180" hidden="1" x14ac:dyDescent="0.25">
      <c r="B277" s="20">
        <v>134</v>
      </c>
      <c r="C277" s="20">
        <v>890302594</v>
      </c>
      <c r="D277" s="20" t="s">
        <v>19</v>
      </c>
      <c r="E277" s="89">
        <v>46126</v>
      </c>
      <c r="F277" s="20" t="s">
        <v>2149</v>
      </c>
      <c r="G277" s="6" t="s">
        <v>2148</v>
      </c>
      <c r="H277" s="20">
        <v>3</v>
      </c>
      <c r="I277" s="20" t="s">
        <v>1181</v>
      </c>
      <c r="J277" s="20" t="s">
        <v>1172</v>
      </c>
      <c r="K277" s="20" t="s">
        <v>2280</v>
      </c>
    </row>
    <row r="278" spans="2:11" ht="255" hidden="1" x14ac:dyDescent="0.25">
      <c r="B278" s="20">
        <v>135</v>
      </c>
      <c r="C278" s="20">
        <v>890302594</v>
      </c>
      <c r="D278" s="20" t="s">
        <v>19</v>
      </c>
      <c r="E278" s="89">
        <v>46126</v>
      </c>
      <c r="F278" s="20" t="s">
        <v>2151</v>
      </c>
      <c r="G278" s="6" t="s">
        <v>2150</v>
      </c>
      <c r="H278" s="20">
        <v>3</v>
      </c>
      <c r="I278" s="20" t="s">
        <v>1181</v>
      </c>
      <c r="J278" s="20" t="s">
        <v>1172</v>
      </c>
      <c r="K278" s="20" t="s">
        <v>2276</v>
      </c>
    </row>
    <row r="279" spans="2:11" ht="255" hidden="1" x14ac:dyDescent="0.25">
      <c r="B279" s="20">
        <v>136</v>
      </c>
      <c r="C279" s="20">
        <v>890302594</v>
      </c>
      <c r="D279" s="20" t="s">
        <v>19</v>
      </c>
      <c r="E279" s="89">
        <v>46126</v>
      </c>
      <c r="F279" s="20" t="s">
        <v>2153</v>
      </c>
      <c r="G279" s="6" t="s">
        <v>2152</v>
      </c>
      <c r="H279" s="20">
        <v>3</v>
      </c>
      <c r="I279" s="20" t="s">
        <v>1181</v>
      </c>
      <c r="J279" s="20" t="s">
        <v>1172</v>
      </c>
      <c r="K279" s="20" t="s">
        <v>2277</v>
      </c>
    </row>
    <row r="280" spans="2:11" ht="210" x14ac:dyDescent="0.25">
      <c r="B280" s="20">
        <v>137</v>
      </c>
      <c r="C280" s="20">
        <v>890399003</v>
      </c>
      <c r="D280" s="20" t="s">
        <v>112</v>
      </c>
      <c r="E280" s="89">
        <v>46126</v>
      </c>
      <c r="F280" s="20" t="s">
        <v>2155</v>
      </c>
      <c r="G280" s="6" t="s">
        <v>2154</v>
      </c>
      <c r="H280" s="20">
        <v>6</v>
      </c>
      <c r="I280" s="20" t="s">
        <v>1181</v>
      </c>
      <c r="J280" s="20" t="s">
        <v>1282</v>
      </c>
      <c r="K280" s="20" t="s">
        <v>2566</v>
      </c>
    </row>
    <row r="281" spans="2:11" ht="409.5" hidden="1" x14ac:dyDescent="0.25">
      <c r="B281" s="20">
        <v>138</v>
      </c>
      <c r="C281" s="20">
        <v>805025631</v>
      </c>
      <c r="D281" s="20" t="s">
        <v>109</v>
      </c>
      <c r="E281" s="89">
        <v>46126</v>
      </c>
      <c r="F281" s="20" t="s">
        <v>2200</v>
      </c>
      <c r="G281" s="6" t="s">
        <v>2157</v>
      </c>
      <c r="H281" s="20">
        <v>2</v>
      </c>
      <c r="I281" s="20" t="s">
        <v>1181</v>
      </c>
      <c r="J281" s="20" t="s">
        <v>1172</v>
      </c>
      <c r="K281" s="20" t="s">
        <v>2568</v>
      </c>
    </row>
    <row r="282" spans="2:11" ht="195" hidden="1" x14ac:dyDescent="0.25">
      <c r="B282" s="20">
        <v>139</v>
      </c>
      <c r="C282" s="20">
        <v>805025631</v>
      </c>
      <c r="D282" s="20" t="s">
        <v>109</v>
      </c>
      <c r="E282" s="89">
        <v>46126</v>
      </c>
      <c r="F282" s="20" t="s">
        <v>2160</v>
      </c>
      <c r="G282" s="6" t="s">
        <v>2158</v>
      </c>
      <c r="H282" s="20">
        <v>2</v>
      </c>
      <c r="I282" s="20" t="s">
        <v>1181</v>
      </c>
      <c r="J282" s="20" t="s">
        <v>1172</v>
      </c>
      <c r="K282" s="20" t="s">
        <v>2279</v>
      </c>
    </row>
    <row r="283" spans="2:11" ht="195" x14ac:dyDescent="0.25">
      <c r="B283" s="20">
        <v>140</v>
      </c>
      <c r="C283" s="20">
        <v>805025631</v>
      </c>
      <c r="D283" s="20" t="s">
        <v>109</v>
      </c>
      <c r="E283" s="89">
        <v>46126</v>
      </c>
      <c r="F283" s="20" t="s">
        <v>2161</v>
      </c>
      <c r="G283" s="6" t="s">
        <v>2158</v>
      </c>
      <c r="H283" s="20">
        <v>2</v>
      </c>
      <c r="I283" s="20" t="s">
        <v>1181</v>
      </c>
      <c r="J283" s="20" t="s">
        <v>1282</v>
      </c>
      <c r="K283" s="20" t="s">
        <v>2169</v>
      </c>
    </row>
    <row r="284" spans="2:11" ht="195" hidden="1" x14ac:dyDescent="0.25">
      <c r="B284" s="20">
        <v>141</v>
      </c>
      <c r="C284" s="20">
        <v>805025631</v>
      </c>
      <c r="D284" s="20" t="s">
        <v>109</v>
      </c>
      <c r="E284" s="89">
        <v>46126</v>
      </c>
      <c r="F284" s="20" t="s">
        <v>2162</v>
      </c>
      <c r="G284" s="6" t="s">
        <v>2159</v>
      </c>
      <c r="H284" s="20">
        <v>2</v>
      </c>
      <c r="I284" s="20" t="s">
        <v>1181</v>
      </c>
      <c r="J284" s="20" t="s">
        <v>1172</v>
      </c>
      <c r="K284" s="20" t="s">
        <v>2275</v>
      </c>
    </row>
    <row r="285" spans="2:11" ht="195" hidden="1" x14ac:dyDescent="0.25">
      <c r="B285" s="20">
        <v>142</v>
      </c>
      <c r="C285" s="20">
        <v>890302594</v>
      </c>
      <c r="D285" s="20" t="s">
        <v>19</v>
      </c>
      <c r="E285" s="89">
        <v>46129</v>
      </c>
      <c r="F285" s="20" t="s">
        <v>2182</v>
      </c>
      <c r="G285" s="6" t="s">
        <v>2181</v>
      </c>
      <c r="H285" s="20">
        <v>2</v>
      </c>
      <c r="I285" s="20" t="s">
        <v>1181</v>
      </c>
      <c r="J285" s="20" t="s">
        <v>1172</v>
      </c>
      <c r="K285" s="20" t="s">
        <v>2326</v>
      </c>
    </row>
    <row r="286" spans="2:11" ht="240" hidden="1" x14ac:dyDescent="0.25">
      <c r="B286" s="20">
        <v>143</v>
      </c>
      <c r="C286" s="20">
        <v>890301753</v>
      </c>
      <c r="D286" s="20" t="s">
        <v>144</v>
      </c>
      <c r="E286" s="89">
        <v>46129</v>
      </c>
      <c r="F286" s="20" t="s">
        <v>2186</v>
      </c>
      <c r="G286" s="6" t="s">
        <v>2185</v>
      </c>
      <c r="H286" s="20">
        <v>10</v>
      </c>
      <c r="I286" s="20" t="s">
        <v>1181</v>
      </c>
      <c r="J286" s="20" t="s">
        <v>1172</v>
      </c>
      <c r="K286" s="20" t="s">
        <v>2324</v>
      </c>
    </row>
    <row r="287" spans="2:11" ht="225" hidden="1" x14ac:dyDescent="0.25">
      <c r="B287" s="20">
        <v>144</v>
      </c>
      <c r="C287" s="20">
        <v>900091175</v>
      </c>
      <c r="D287" s="20" t="s">
        <v>127</v>
      </c>
      <c r="E287" s="89">
        <v>46129</v>
      </c>
      <c r="F287" s="20" t="s">
        <v>2188</v>
      </c>
      <c r="G287" s="6" t="s">
        <v>2187</v>
      </c>
      <c r="H287" s="20">
        <v>6</v>
      </c>
      <c r="I287" s="20" t="s">
        <v>1181</v>
      </c>
      <c r="J287" s="20" t="s">
        <v>1172</v>
      </c>
      <c r="K287" s="20" t="s">
        <v>1914</v>
      </c>
    </row>
    <row r="288" spans="2:11" ht="195" hidden="1" x14ac:dyDescent="0.25">
      <c r="B288" s="20">
        <v>145</v>
      </c>
      <c r="C288" s="20">
        <v>900091175</v>
      </c>
      <c r="D288" s="20" t="s">
        <v>127</v>
      </c>
      <c r="E288" s="89">
        <v>46129</v>
      </c>
      <c r="F288" s="20" t="s">
        <v>2190</v>
      </c>
      <c r="G288" s="6" t="s">
        <v>2189</v>
      </c>
      <c r="H288" s="20">
        <v>2</v>
      </c>
      <c r="I288" s="20" t="s">
        <v>1181</v>
      </c>
      <c r="J288" s="20" t="s">
        <v>1172</v>
      </c>
      <c r="K288" s="20" t="s">
        <v>2336</v>
      </c>
    </row>
    <row r="289" spans="2:12" ht="195" hidden="1" x14ac:dyDescent="0.25">
      <c r="B289" s="20">
        <v>146</v>
      </c>
      <c r="C289" s="20">
        <v>900091175</v>
      </c>
      <c r="D289" s="20" t="s">
        <v>127</v>
      </c>
      <c r="E289" s="89">
        <v>46129</v>
      </c>
      <c r="F289" s="20" t="s">
        <v>2192</v>
      </c>
      <c r="G289" s="6" t="s">
        <v>2191</v>
      </c>
      <c r="H289" s="20">
        <v>2</v>
      </c>
      <c r="I289" s="20" t="s">
        <v>1181</v>
      </c>
      <c r="J289" s="20" t="s">
        <v>1172</v>
      </c>
      <c r="K289" s="194" t="s">
        <v>2337</v>
      </c>
    </row>
    <row r="290" spans="2:12" ht="255" hidden="1" x14ac:dyDescent="0.25">
      <c r="B290" s="20">
        <v>147</v>
      </c>
      <c r="C290" s="20">
        <v>805003626</v>
      </c>
      <c r="D290" s="20" t="s">
        <v>148</v>
      </c>
      <c r="E290" s="89">
        <v>46129</v>
      </c>
      <c r="F290" s="20" t="s">
        <v>2194</v>
      </c>
      <c r="G290" s="6" t="s">
        <v>2193</v>
      </c>
      <c r="H290" s="20">
        <v>3</v>
      </c>
      <c r="I290" s="20" t="s">
        <v>1181</v>
      </c>
      <c r="J290" s="20" t="s">
        <v>1172</v>
      </c>
      <c r="K290" s="20" t="s">
        <v>2332</v>
      </c>
    </row>
    <row r="291" spans="2:12" ht="409.5" hidden="1" x14ac:dyDescent="0.25">
      <c r="B291" s="20">
        <v>148</v>
      </c>
      <c r="C291" s="20">
        <v>805003626</v>
      </c>
      <c r="D291" s="20" t="s">
        <v>148</v>
      </c>
      <c r="E291" s="89">
        <v>46129</v>
      </c>
      <c r="F291" s="20" t="s">
        <v>2196</v>
      </c>
      <c r="G291" s="6" t="s">
        <v>2195</v>
      </c>
      <c r="H291" s="20">
        <v>2</v>
      </c>
      <c r="I291" s="20" t="s">
        <v>1181</v>
      </c>
      <c r="J291" s="20" t="s">
        <v>1172</v>
      </c>
      <c r="K291" s="20" t="s">
        <v>2331</v>
      </c>
    </row>
    <row r="292" spans="2:12" ht="409.5" hidden="1" x14ac:dyDescent="0.25">
      <c r="B292" s="20">
        <v>149</v>
      </c>
      <c r="C292" s="20">
        <v>805025631</v>
      </c>
      <c r="D292" s="20" t="s">
        <v>109</v>
      </c>
      <c r="E292" s="89">
        <v>46129</v>
      </c>
      <c r="F292" s="20" t="s">
        <v>2198</v>
      </c>
      <c r="G292" s="6" t="s">
        <v>2197</v>
      </c>
      <c r="H292" s="20">
        <v>1</v>
      </c>
      <c r="I292" s="20" t="s">
        <v>1181</v>
      </c>
      <c r="J292" s="20" t="s">
        <v>1172</v>
      </c>
      <c r="K292" s="20" t="s">
        <v>2330</v>
      </c>
    </row>
    <row r="293" spans="2:12" ht="390" hidden="1" x14ac:dyDescent="0.25">
      <c r="B293" s="20">
        <v>150</v>
      </c>
      <c r="C293" s="20">
        <v>805025631</v>
      </c>
      <c r="D293" s="20" t="s">
        <v>109</v>
      </c>
      <c r="E293" s="89">
        <v>46129</v>
      </c>
      <c r="F293" s="20" t="s">
        <v>2200</v>
      </c>
      <c r="G293" s="6" t="s">
        <v>2199</v>
      </c>
      <c r="H293" s="20">
        <v>2</v>
      </c>
      <c r="I293" s="20" t="s">
        <v>1181</v>
      </c>
      <c r="J293" s="20" t="s">
        <v>1172</v>
      </c>
      <c r="K293" s="20" t="s">
        <v>2328</v>
      </c>
    </row>
    <row r="294" spans="2:12" ht="210" x14ac:dyDescent="0.25">
      <c r="B294" s="20">
        <v>151</v>
      </c>
      <c r="C294" s="20">
        <v>805025631</v>
      </c>
      <c r="D294" s="20" t="s">
        <v>109</v>
      </c>
      <c r="E294" s="89">
        <v>46129</v>
      </c>
      <c r="F294" s="20" t="s">
        <v>2202</v>
      </c>
      <c r="G294" s="6" t="s">
        <v>2201</v>
      </c>
      <c r="H294" s="20">
        <v>1</v>
      </c>
      <c r="I294" s="20" t="s">
        <v>1181</v>
      </c>
      <c r="J294" s="20" t="s">
        <v>1282</v>
      </c>
      <c r="K294" s="20" t="s">
        <v>2329</v>
      </c>
    </row>
    <row r="295" spans="2:12" ht="195" hidden="1" x14ac:dyDescent="0.25">
      <c r="B295" s="20">
        <v>152</v>
      </c>
      <c r="C295" s="20">
        <v>805025631</v>
      </c>
      <c r="D295" s="20" t="s">
        <v>109</v>
      </c>
      <c r="E295" s="89">
        <v>46129</v>
      </c>
      <c r="F295" s="20" t="s">
        <v>2204</v>
      </c>
      <c r="G295" s="6" t="s">
        <v>2203</v>
      </c>
      <c r="H295" s="20">
        <v>1</v>
      </c>
      <c r="I295" s="20" t="s">
        <v>1181</v>
      </c>
      <c r="J295" s="20" t="s">
        <v>1172</v>
      </c>
      <c r="K295" s="20" t="s">
        <v>2336</v>
      </c>
    </row>
    <row r="296" spans="2:12" ht="180" hidden="1" x14ac:dyDescent="0.25">
      <c r="B296" s="20">
        <v>153</v>
      </c>
      <c r="C296" s="20">
        <v>890312749</v>
      </c>
      <c r="D296" s="20" t="s">
        <v>143</v>
      </c>
      <c r="E296" s="89">
        <v>46129</v>
      </c>
      <c r="F296" s="20" t="s">
        <v>2206</v>
      </c>
      <c r="G296" s="6" t="s">
        <v>2205</v>
      </c>
      <c r="H296" s="20">
        <v>2</v>
      </c>
      <c r="I296" s="20" t="s">
        <v>1181</v>
      </c>
      <c r="J296" s="20" t="s">
        <v>1172</v>
      </c>
      <c r="K296" s="20" t="s">
        <v>2273</v>
      </c>
    </row>
    <row r="297" spans="2:12" ht="225" x14ac:dyDescent="0.25">
      <c r="B297" s="20">
        <v>154</v>
      </c>
      <c r="C297" s="20">
        <v>900378212</v>
      </c>
      <c r="D297" s="20" t="s">
        <v>1216</v>
      </c>
      <c r="E297" s="89">
        <v>46129</v>
      </c>
      <c r="F297" s="20" t="s">
        <v>2208</v>
      </c>
      <c r="G297" s="6" t="s">
        <v>2207</v>
      </c>
      <c r="H297" s="20">
        <v>6</v>
      </c>
      <c r="I297" s="20" t="s">
        <v>1181</v>
      </c>
      <c r="J297" s="20" t="s">
        <v>1282</v>
      </c>
      <c r="K297" s="20" t="s">
        <v>2566</v>
      </c>
    </row>
    <row r="298" spans="2:12" ht="210" hidden="1" x14ac:dyDescent="0.25">
      <c r="B298" s="20">
        <v>155</v>
      </c>
      <c r="C298" s="20">
        <v>900363673</v>
      </c>
      <c r="D298" s="20" t="s">
        <v>847</v>
      </c>
      <c r="E298" s="89">
        <v>46129</v>
      </c>
      <c r="F298" s="20" t="s">
        <v>2210</v>
      </c>
      <c r="G298" s="6" t="s">
        <v>2209</v>
      </c>
      <c r="H298" s="20">
        <v>10</v>
      </c>
      <c r="I298" s="20" t="s">
        <v>1181</v>
      </c>
      <c r="J298" s="20" t="s">
        <v>1172</v>
      </c>
      <c r="K298" s="20" t="s">
        <v>2327</v>
      </c>
    </row>
    <row r="299" spans="2:12" ht="180" x14ac:dyDescent="0.25">
      <c r="B299" s="20">
        <v>156</v>
      </c>
      <c r="C299" s="20">
        <v>900363673</v>
      </c>
      <c r="D299" s="20" t="s">
        <v>847</v>
      </c>
      <c r="E299" s="89">
        <v>46129</v>
      </c>
      <c r="F299" s="20" t="s">
        <v>2212</v>
      </c>
      <c r="G299" s="6" t="s">
        <v>2211</v>
      </c>
      <c r="H299" s="20">
        <v>2</v>
      </c>
      <c r="I299" s="20" t="s">
        <v>1181</v>
      </c>
      <c r="J299" s="20" t="s">
        <v>1282</v>
      </c>
      <c r="K299" s="20" t="s">
        <v>2561</v>
      </c>
    </row>
    <row r="300" spans="2:12" ht="330" hidden="1" customHeight="1" x14ac:dyDescent="0.25">
      <c r="B300" s="20">
        <v>157</v>
      </c>
      <c r="C300" s="20">
        <v>890319047</v>
      </c>
      <c r="D300" s="20" t="s">
        <v>58</v>
      </c>
      <c r="E300" s="89">
        <v>46129</v>
      </c>
      <c r="F300" s="20" t="s">
        <v>2214</v>
      </c>
      <c r="G300" s="6" t="s">
        <v>2213</v>
      </c>
      <c r="H300" s="20">
        <v>3</v>
      </c>
      <c r="I300" s="20" t="s">
        <v>1181</v>
      </c>
      <c r="J300" s="20" t="s">
        <v>1172</v>
      </c>
      <c r="K300" s="20"/>
    </row>
    <row r="301" spans="2:12" ht="285" hidden="1" customHeight="1" x14ac:dyDescent="0.25">
      <c r="B301" s="20">
        <v>158</v>
      </c>
      <c r="C301" s="20">
        <v>890319047</v>
      </c>
      <c r="D301" s="20" t="s">
        <v>58</v>
      </c>
      <c r="E301" s="89">
        <v>46129</v>
      </c>
      <c r="F301" s="20" t="s">
        <v>2216</v>
      </c>
      <c r="G301" s="6" t="s">
        <v>2215</v>
      </c>
      <c r="H301" s="20">
        <v>3</v>
      </c>
      <c r="I301" s="20" t="s">
        <v>1181</v>
      </c>
      <c r="J301" s="20" t="s">
        <v>1172</v>
      </c>
      <c r="K301" s="20" t="s">
        <v>2562</v>
      </c>
    </row>
    <row r="302" spans="2:12" ht="210" hidden="1" customHeight="1" x14ac:dyDescent="0.25">
      <c r="B302" s="20">
        <v>159</v>
      </c>
      <c r="C302" s="20">
        <v>830016868</v>
      </c>
      <c r="D302" s="20" t="s">
        <v>34</v>
      </c>
      <c r="E302" s="89">
        <v>46129</v>
      </c>
      <c r="F302" s="20" t="s">
        <v>2220</v>
      </c>
      <c r="G302" s="6" t="s">
        <v>2217</v>
      </c>
      <c r="H302" s="20">
        <v>1</v>
      </c>
      <c r="I302" s="20" t="s">
        <v>1181</v>
      </c>
      <c r="J302" s="20" t="s">
        <v>1172</v>
      </c>
      <c r="K302" s="20"/>
    </row>
    <row r="303" spans="2:12" ht="180" hidden="1" customHeight="1" x14ac:dyDescent="0.25">
      <c r="B303" s="20">
        <v>160</v>
      </c>
      <c r="C303" s="20">
        <v>830016868</v>
      </c>
      <c r="D303" s="20" t="s">
        <v>34</v>
      </c>
      <c r="E303" s="89">
        <v>46129</v>
      </c>
      <c r="F303" s="20" t="s">
        <v>2221</v>
      </c>
      <c r="G303" s="6" t="s">
        <v>2218</v>
      </c>
      <c r="H303" s="20">
        <v>3</v>
      </c>
      <c r="I303" s="20" t="s">
        <v>1181</v>
      </c>
      <c r="J303" s="20" t="s">
        <v>1172</v>
      </c>
      <c r="K303" s="20" t="s">
        <v>2563</v>
      </c>
      <c r="L303" t="s">
        <v>2564</v>
      </c>
    </row>
    <row r="304" spans="2:12" ht="300" hidden="1" customHeight="1" x14ac:dyDescent="0.25">
      <c r="B304" s="20">
        <v>161</v>
      </c>
      <c r="C304" s="20">
        <v>830016868</v>
      </c>
      <c r="D304" s="20" t="s">
        <v>34</v>
      </c>
      <c r="E304" s="89">
        <v>46129</v>
      </c>
      <c r="F304" s="20" t="s">
        <v>2222</v>
      </c>
      <c r="G304" s="6" t="s">
        <v>2219</v>
      </c>
      <c r="H304" s="20">
        <v>2</v>
      </c>
      <c r="I304" s="20" t="s">
        <v>1181</v>
      </c>
      <c r="J304" s="20" t="s">
        <v>1172</v>
      </c>
      <c r="K304" s="20" t="s">
        <v>2563</v>
      </c>
      <c r="L304" t="s">
        <v>2565</v>
      </c>
    </row>
    <row r="305" spans="2:11" ht="180" hidden="1" x14ac:dyDescent="0.25">
      <c r="B305" s="20">
        <v>162</v>
      </c>
      <c r="C305" s="20">
        <v>805023423</v>
      </c>
      <c r="D305" s="20" t="s">
        <v>146</v>
      </c>
      <c r="E305" s="89">
        <v>46129</v>
      </c>
      <c r="F305" s="20" t="s">
        <v>2238</v>
      </c>
      <c r="G305" s="6" t="s">
        <v>2237</v>
      </c>
      <c r="H305" s="20">
        <v>2</v>
      </c>
      <c r="I305" s="20" t="s">
        <v>1181</v>
      </c>
      <c r="J305" s="20" t="s">
        <v>1172</v>
      </c>
      <c r="K305" s="20" t="s">
        <v>1914</v>
      </c>
    </row>
    <row r="306" spans="2:11" ht="225" x14ac:dyDescent="0.25">
      <c r="B306" s="20">
        <v>163</v>
      </c>
      <c r="C306" s="20">
        <v>890303208</v>
      </c>
      <c r="D306" s="20" t="s">
        <v>32</v>
      </c>
      <c r="E306" s="89">
        <v>46129</v>
      </c>
      <c r="F306" s="20" t="s">
        <v>2242</v>
      </c>
      <c r="G306" s="6" t="s">
        <v>2241</v>
      </c>
      <c r="H306" s="20">
        <v>2</v>
      </c>
      <c r="I306" s="20" t="s">
        <v>1181</v>
      </c>
      <c r="J306" s="20" t="s">
        <v>1282</v>
      </c>
      <c r="K306" s="20" t="s">
        <v>2569</v>
      </c>
    </row>
    <row r="307" spans="2:11" ht="195" hidden="1" x14ac:dyDescent="0.25">
      <c r="B307" s="20">
        <v>164</v>
      </c>
      <c r="C307" s="20">
        <v>890303208</v>
      </c>
      <c r="D307" s="20" t="s">
        <v>32</v>
      </c>
      <c r="E307" s="89">
        <v>46129</v>
      </c>
      <c r="F307" s="20" t="s">
        <v>2244</v>
      </c>
      <c r="G307" s="6" t="s">
        <v>2243</v>
      </c>
      <c r="H307" s="20">
        <v>2</v>
      </c>
      <c r="I307" s="20" t="s">
        <v>1181</v>
      </c>
      <c r="J307" s="20" t="s">
        <v>1172</v>
      </c>
      <c r="K307" s="20" t="s">
        <v>2087</v>
      </c>
    </row>
    <row r="308" spans="2:11" ht="195" hidden="1" x14ac:dyDescent="0.25">
      <c r="B308" s="20">
        <v>165</v>
      </c>
      <c r="C308" s="20">
        <v>890303208</v>
      </c>
      <c r="D308" s="20" t="s">
        <v>32</v>
      </c>
      <c r="E308" s="89">
        <v>46129</v>
      </c>
      <c r="F308" s="20" t="s">
        <v>2246</v>
      </c>
      <c r="G308" s="6" t="s">
        <v>2245</v>
      </c>
      <c r="H308" s="20">
        <v>4</v>
      </c>
      <c r="I308" s="20" t="s">
        <v>1181</v>
      </c>
      <c r="J308" s="20" t="s">
        <v>1172</v>
      </c>
      <c r="K308" s="20" t="s">
        <v>2325</v>
      </c>
    </row>
    <row r="309" spans="2:11" ht="195" x14ac:dyDescent="0.25">
      <c r="B309" s="20">
        <v>166</v>
      </c>
      <c r="C309" s="20">
        <v>890303208</v>
      </c>
      <c r="D309" s="20" t="s">
        <v>32</v>
      </c>
      <c r="E309" s="89">
        <v>46129</v>
      </c>
      <c r="F309" s="20" t="s">
        <v>2248</v>
      </c>
      <c r="G309" s="6" t="s">
        <v>2247</v>
      </c>
      <c r="H309" s="20">
        <v>1</v>
      </c>
      <c r="I309" s="20" t="s">
        <v>1181</v>
      </c>
      <c r="J309" s="20" t="s">
        <v>1282</v>
      </c>
      <c r="K309" s="20" t="s">
        <v>2322</v>
      </c>
    </row>
    <row r="310" spans="2:11" ht="165" hidden="1" x14ac:dyDescent="0.25">
      <c r="B310" s="20">
        <v>167</v>
      </c>
      <c r="C310" s="20">
        <v>900031681</v>
      </c>
      <c r="D310" s="20" t="s">
        <v>100</v>
      </c>
      <c r="E310" s="89">
        <v>46130</v>
      </c>
      <c r="F310" s="20" t="s">
        <v>2252</v>
      </c>
      <c r="G310" s="20" t="s">
        <v>2253</v>
      </c>
      <c r="H310" s="20">
        <v>1</v>
      </c>
      <c r="I310" s="20" t="s">
        <v>1180</v>
      </c>
      <c r="J310" s="20" t="s">
        <v>1172</v>
      </c>
      <c r="K310" s="20" t="s">
        <v>2341</v>
      </c>
    </row>
    <row r="311" spans="2:11" ht="135" hidden="1" x14ac:dyDescent="0.25">
      <c r="B311" s="20">
        <v>168</v>
      </c>
      <c r="C311" s="20">
        <v>890307200</v>
      </c>
      <c r="D311" s="20" t="s">
        <v>78</v>
      </c>
      <c r="E311" s="89">
        <v>46130</v>
      </c>
      <c r="F311" s="20" t="s">
        <v>2255</v>
      </c>
      <c r="G311" s="20" t="s">
        <v>2256</v>
      </c>
      <c r="H311" s="20">
        <v>1</v>
      </c>
      <c r="I311" s="20" t="s">
        <v>1180</v>
      </c>
      <c r="J311" s="20" t="s">
        <v>1172</v>
      </c>
      <c r="K311" s="20" t="s">
        <v>2340</v>
      </c>
    </row>
    <row r="312" spans="2:11" ht="150" hidden="1" x14ac:dyDescent="0.25">
      <c r="B312" s="20">
        <v>169</v>
      </c>
      <c r="C312" s="20">
        <v>800144934</v>
      </c>
      <c r="D312" s="20" t="s">
        <v>163</v>
      </c>
      <c r="E312" s="89">
        <v>46131</v>
      </c>
      <c r="F312" s="20" t="s">
        <v>2262</v>
      </c>
      <c r="G312" s="20" t="s">
        <v>2263</v>
      </c>
      <c r="H312" s="20">
        <v>1</v>
      </c>
      <c r="I312" s="20" t="s">
        <v>1180</v>
      </c>
      <c r="J312" s="20" t="s">
        <v>1172</v>
      </c>
      <c r="K312" s="20" t="s">
        <v>2333</v>
      </c>
    </row>
    <row r="313" spans="2:11" ht="150" hidden="1" x14ac:dyDescent="0.25">
      <c r="B313" s="20">
        <v>170</v>
      </c>
      <c r="C313" s="20">
        <v>800144934</v>
      </c>
      <c r="D313" s="20" t="s">
        <v>163</v>
      </c>
      <c r="E313" s="89">
        <v>46131</v>
      </c>
      <c r="F313" s="20" t="s">
        <v>2265</v>
      </c>
      <c r="G313" s="20" t="s">
        <v>2266</v>
      </c>
      <c r="H313" s="20">
        <v>1</v>
      </c>
      <c r="I313" s="20" t="s">
        <v>1180</v>
      </c>
      <c r="J313" s="20" t="s">
        <v>1172</v>
      </c>
      <c r="K313" s="20" t="s">
        <v>2339</v>
      </c>
    </row>
    <row r="314" spans="2:11" ht="195" x14ac:dyDescent="0.25">
      <c r="B314" s="20">
        <v>171</v>
      </c>
      <c r="C314" s="20">
        <v>800144934</v>
      </c>
      <c r="D314" s="20" t="s">
        <v>163</v>
      </c>
      <c r="E314" s="89">
        <v>46131</v>
      </c>
      <c r="F314" s="20" t="s">
        <v>2268</v>
      </c>
      <c r="G314" s="20" t="s">
        <v>2267</v>
      </c>
      <c r="H314" s="20">
        <v>1</v>
      </c>
      <c r="I314" s="20" t="s">
        <v>1180</v>
      </c>
      <c r="J314" s="20" t="s">
        <v>1282</v>
      </c>
      <c r="K314" s="20" t="s">
        <v>2407</v>
      </c>
    </row>
    <row r="315" spans="2:11" ht="240" hidden="1" x14ac:dyDescent="0.25">
      <c r="B315" s="20">
        <v>172</v>
      </c>
      <c r="C315" s="20">
        <v>890307200</v>
      </c>
      <c r="D315" s="20" t="s">
        <v>78</v>
      </c>
      <c r="E315" s="89">
        <v>46132</v>
      </c>
      <c r="F315" s="20" t="s">
        <v>2272</v>
      </c>
      <c r="G315" s="20" t="s">
        <v>2271</v>
      </c>
      <c r="H315" s="20">
        <v>1</v>
      </c>
      <c r="I315" s="20" t="s">
        <v>1180</v>
      </c>
      <c r="J315" s="20" t="s">
        <v>1172</v>
      </c>
      <c r="K315" s="20" t="s">
        <v>2338</v>
      </c>
    </row>
    <row r="316" spans="2:11" ht="210" hidden="1" x14ac:dyDescent="0.25">
      <c r="B316" s="20">
        <v>173</v>
      </c>
      <c r="C316" s="20">
        <v>900091175</v>
      </c>
      <c r="D316" s="20" t="s">
        <v>127</v>
      </c>
      <c r="E316" s="89">
        <v>46134</v>
      </c>
      <c r="F316" s="20" t="s">
        <v>2282</v>
      </c>
      <c r="G316" s="20" t="s">
        <v>2281</v>
      </c>
      <c r="H316" s="20">
        <v>1</v>
      </c>
      <c r="I316" s="20" t="s">
        <v>1180</v>
      </c>
      <c r="J316" s="20" t="s">
        <v>1172</v>
      </c>
      <c r="K316" s="20" t="s">
        <v>2364</v>
      </c>
    </row>
    <row r="317" spans="2:11" ht="255" hidden="1" x14ac:dyDescent="0.25">
      <c r="B317" s="20">
        <v>174</v>
      </c>
      <c r="C317" s="20">
        <v>900091175</v>
      </c>
      <c r="D317" s="20" t="s">
        <v>127</v>
      </c>
      <c r="E317" s="89">
        <v>46134</v>
      </c>
      <c r="F317" s="20" t="s">
        <v>2284</v>
      </c>
      <c r="G317" s="20" t="s">
        <v>2283</v>
      </c>
      <c r="H317" s="20">
        <v>1</v>
      </c>
      <c r="I317" s="20" t="s">
        <v>1180</v>
      </c>
      <c r="J317" s="20" t="s">
        <v>1172</v>
      </c>
      <c r="K317" s="20" t="s">
        <v>2323</v>
      </c>
    </row>
    <row r="318" spans="2:11" ht="195" hidden="1" x14ac:dyDescent="0.25">
      <c r="B318" s="20">
        <v>175</v>
      </c>
      <c r="C318" s="20">
        <v>800118334</v>
      </c>
      <c r="D318" s="20" t="s">
        <v>49</v>
      </c>
      <c r="E318" s="89">
        <v>46134</v>
      </c>
      <c r="F318" s="20" t="s">
        <v>2286</v>
      </c>
      <c r="G318" s="6" t="s">
        <v>2285</v>
      </c>
      <c r="H318" s="20">
        <v>3</v>
      </c>
      <c r="I318" s="20" t="s">
        <v>1181</v>
      </c>
      <c r="J318" s="20" t="s">
        <v>1172</v>
      </c>
      <c r="K318" s="20" t="s">
        <v>2336</v>
      </c>
    </row>
    <row r="319" spans="2:11" ht="210" hidden="1" x14ac:dyDescent="0.25">
      <c r="B319" s="20">
        <v>176</v>
      </c>
      <c r="C319" s="20">
        <v>890300546</v>
      </c>
      <c r="D319" s="20" t="s">
        <v>89</v>
      </c>
      <c r="E319" s="89">
        <v>46134</v>
      </c>
      <c r="F319" s="20" t="s">
        <v>2288</v>
      </c>
      <c r="G319" s="6" t="s">
        <v>2287</v>
      </c>
      <c r="H319" s="20">
        <v>5</v>
      </c>
      <c r="I319" s="20" t="s">
        <v>1181</v>
      </c>
      <c r="J319" s="20" t="s">
        <v>1172</v>
      </c>
      <c r="K319" s="20" t="s">
        <v>1914</v>
      </c>
    </row>
    <row r="320" spans="2:11" ht="180" hidden="1" x14ac:dyDescent="0.25">
      <c r="B320" s="20">
        <v>177</v>
      </c>
      <c r="C320" s="20">
        <v>890300546</v>
      </c>
      <c r="D320" s="20" t="s">
        <v>89</v>
      </c>
      <c r="E320" s="89">
        <v>46134</v>
      </c>
      <c r="F320" s="20" t="s">
        <v>2290</v>
      </c>
      <c r="G320" s="6" t="s">
        <v>2289</v>
      </c>
      <c r="H320" s="20">
        <v>3</v>
      </c>
      <c r="I320" s="20" t="s">
        <v>1181</v>
      </c>
      <c r="J320" s="20" t="s">
        <v>1172</v>
      </c>
      <c r="K320" s="20" t="s">
        <v>2500</v>
      </c>
    </row>
    <row r="321" spans="2:11" ht="195" hidden="1" x14ac:dyDescent="0.25">
      <c r="B321" s="20">
        <v>178</v>
      </c>
      <c r="C321" s="20">
        <v>890300546</v>
      </c>
      <c r="D321" s="20" t="s">
        <v>89</v>
      </c>
      <c r="E321" s="89">
        <v>46134</v>
      </c>
      <c r="F321" s="20" t="s">
        <v>2292</v>
      </c>
      <c r="G321" s="6" t="s">
        <v>2291</v>
      </c>
      <c r="H321" s="20">
        <v>2</v>
      </c>
      <c r="I321" s="20" t="s">
        <v>1181</v>
      </c>
      <c r="J321" s="20" t="s">
        <v>1172</v>
      </c>
      <c r="K321" s="20" t="s">
        <v>2404</v>
      </c>
    </row>
    <row r="322" spans="2:11" ht="195" hidden="1" x14ac:dyDescent="0.25">
      <c r="B322" s="20">
        <v>179</v>
      </c>
      <c r="C322" s="20">
        <v>890300546</v>
      </c>
      <c r="D322" s="20" t="s">
        <v>89</v>
      </c>
      <c r="E322" s="89">
        <v>46134</v>
      </c>
      <c r="F322" s="20" t="s">
        <v>2294</v>
      </c>
      <c r="G322" s="6" t="s">
        <v>2293</v>
      </c>
      <c r="H322" s="20">
        <v>1</v>
      </c>
      <c r="I322" s="20" t="s">
        <v>1181</v>
      </c>
      <c r="J322" s="20" t="s">
        <v>1172</v>
      </c>
      <c r="K322" s="20" t="s">
        <v>2510</v>
      </c>
    </row>
    <row r="323" spans="2:11" ht="195" hidden="1" x14ac:dyDescent="0.25">
      <c r="B323" s="20">
        <v>180</v>
      </c>
      <c r="C323" s="20">
        <v>890300546</v>
      </c>
      <c r="D323" s="20" t="s">
        <v>89</v>
      </c>
      <c r="E323" s="89">
        <v>46134</v>
      </c>
      <c r="F323" s="20" t="s">
        <v>2296</v>
      </c>
      <c r="G323" s="6" t="s">
        <v>2295</v>
      </c>
      <c r="H323" s="20">
        <v>2</v>
      </c>
      <c r="I323" s="20" t="s">
        <v>1181</v>
      </c>
      <c r="J323" s="20" t="s">
        <v>1172</v>
      </c>
      <c r="K323" s="20" t="s">
        <v>2511</v>
      </c>
    </row>
    <row r="324" spans="2:11" ht="195" hidden="1" x14ac:dyDescent="0.25">
      <c r="B324" s="20">
        <v>181</v>
      </c>
      <c r="C324" s="20">
        <v>890300546</v>
      </c>
      <c r="D324" s="20" t="s">
        <v>89</v>
      </c>
      <c r="E324" s="89">
        <v>46134</v>
      </c>
      <c r="F324" s="20" t="s">
        <v>2298</v>
      </c>
      <c r="G324" s="6" t="s">
        <v>2297</v>
      </c>
      <c r="H324" s="20">
        <v>4</v>
      </c>
      <c r="I324" s="20" t="s">
        <v>1181</v>
      </c>
      <c r="J324" s="20" t="s">
        <v>1172</v>
      </c>
      <c r="K324" s="20" t="s">
        <v>2502</v>
      </c>
    </row>
    <row r="325" spans="2:11" ht="225" hidden="1" x14ac:dyDescent="0.25">
      <c r="B325" s="20">
        <v>182</v>
      </c>
      <c r="C325" s="20">
        <v>890300292</v>
      </c>
      <c r="D325" s="20" t="s">
        <v>1006</v>
      </c>
      <c r="E325" s="89">
        <v>46135</v>
      </c>
      <c r="F325" s="20" t="s">
        <v>2300</v>
      </c>
      <c r="G325" s="6" t="s">
        <v>2299</v>
      </c>
      <c r="H325" s="20">
        <v>7</v>
      </c>
      <c r="I325" s="20" t="s">
        <v>1181</v>
      </c>
      <c r="J325" s="20" t="s">
        <v>1172</v>
      </c>
      <c r="K325" s="20" t="s">
        <v>2414</v>
      </c>
    </row>
    <row r="326" spans="2:11" ht="180" hidden="1" x14ac:dyDescent="0.25">
      <c r="B326" s="20">
        <v>183</v>
      </c>
      <c r="C326" s="20">
        <v>890300292</v>
      </c>
      <c r="D326" s="20" t="s">
        <v>1006</v>
      </c>
      <c r="E326" s="89">
        <v>46135</v>
      </c>
      <c r="F326" s="20" t="s">
        <v>2302</v>
      </c>
      <c r="G326" s="6" t="s">
        <v>2301</v>
      </c>
      <c r="H326" s="20">
        <v>5</v>
      </c>
      <c r="I326" s="20" t="s">
        <v>1181</v>
      </c>
      <c r="J326" s="20" t="s">
        <v>1172</v>
      </c>
      <c r="K326" s="20" t="s">
        <v>2480</v>
      </c>
    </row>
    <row r="327" spans="2:11" ht="195" hidden="1" x14ac:dyDescent="0.25">
      <c r="B327" s="20">
        <v>184</v>
      </c>
      <c r="C327" s="20">
        <v>890300292</v>
      </c>
      <c r="D327" s="20" t="s">
        <v>1006</v>
      </c>
      <c r="E327" s="89">
        <v>46135</v>
      </c>
      <c r="F327" s="20" t="s">
        <v>2304</v>
      </c>
      <c r="G327" s="6" t="s">
        <v>2303</v>
      </c>
      <c r="H327" s="20">
        <v>2</v>
      </c>
      <c r="I327" s="20" t="s">
        <v>1181</v>
      </c>
      <c r="J327" s="20" t="s">
        <v>1172</v>
      </c>
      <c r="K327" s="20" t="s">
        <v>2480</v>
      </c>
    </row>
    <row r="328" spans="2:11" ht="210" hidden="1" x14ac:dyDescent="0.25">
      <c r="B328" s="20">
        <v>185</v>
      </c>
      <c r="C328" s="20">
        <v>890300292</v>
      </c>
      <c r="D328" s="20" t="s">
        <v>1006</v>
      </c>
      <c r="E328" s="89">
        <v>46135</v>
      </c>
      <c r="F328" s="20" t="s">
        <v>2306</v>
      </c>
      <c r="G328" s="6" t="s">
        <v>2305</v>
      </c>
      <c r="H328" s="20">
        <v>8</v>
      </c>
      <c r="I328" s="20" t="s">
        <v>1181</v>
      </c>
      <c r="J328" s="20" t="s">
        <v>1172</v>
      </c>
      <c r="K328" s="20" t="s">
        <v>2512</v>
      </c>
    </row>
    <row r="329" spans="2:11" ht="180" hidden="1" x14ac:dyDescent="0.25">
      <c r="B329" s="20">
        <v>186</v>
      </c>
      <c r="C329" s="20">
        <v>890300292</v>
      </c>
      <c r="D329" s="20" t="s">
        <v>1006</v>
      </c>
      <c r="E329" s="89">
        <v>46135</v>
      </c>
      <c r="F329" s="20" t="s">
        <v>2308</v>
      </c>
      <c r="G329" s="6" t="s">
        <v>2307</v>
      </c>
      <c r="H329" s="20">
        <v>5</v>
      </c>
      <c r="I329" s="20" t="s">
        <v>1181</v>
      </c>
      <c r="J329" s="20" t="s">
        <v>1172</v>
      </c>
      <c r="K329" s="20" t="s">
        <v>2478</v>
      </c>
    </row>
    <row r="330" spans="2:11" ht="195" hidden="1" x14ac:dyDescent="0.25">
      <c r="B330" s="20">
        <v>187</v>
      </c>
      <c r="C330" s="20">
        <v>890300292</v>
      </c>
      <c r="D330" s="20" t="s">
        <v>1006</v>
      </c>
      <c r="E330" s="89">
        <v>46135</v>
      </c>
      <c r="F330" s="20" t="s">
        <v>2310</v>
      </c>
      <c r="G330" s="6" t="s">
        <v>2309</v>
      </c>
      <c r="H330" s="20">
        <v>5</v>
      </c>
      <c r="I330" s="20" t="s">
        <v>1181</v>
      </c>
      <c r="J330" s="20" t="s">
        <v>1172</v>
      </c>
      <c r="K330" s="20" t="s">
        <v>2500</v>
      </c>
    </row>
    <row r="331" spans="2:11" ht="195" hidden="1" x14ac:dyDescent="0.25">
      <c r="B331" s="20">
        <v>188</v>
      </c>
      <c r="C331" s="20">
        <v>890300292</v>
      </c>
      <c r="D331" s="20" t="s">
        <v>1006</v>
      </c>
      <c r="E331" s="89">
        <v>46135</v>
      </c>
      <c r="F331" s="20" t="s">
        <v>2312</v>
      </c>
      <c r="G331" s="6" t="s">
        <v>2311</v>
      </c>
      <c r="H331" s="20">
        <v>5</v>
      </c>
      <c r="I331" s="20" t="s">
        <v>1181</v>
      </c>
      <c r="J331" s="20" t="s">
        <v>1172</v>
      </c>
      <c r="K331" s="20" t="s">
        <v>2504</v>
      </c>
    </row>
    <row r="332" spans="2:11" ht="210" hidden="1" x14ac:dyDescent="0.25">
      <c r="B332" s="20">
        <v>189</v>
      </c>
      <c r="C332" s="20">
        <v>890300292</v>
      </c>
      <c r="D332" s="20" t="s">
        <v>1006</v>
      </c>
      <c r="E332" s="89">
        <v>46135</v>
      </c>
      <c r="F332" s="20" t="s">
        <v>2314</v>
      </c>
      <c r="G332" s="6" t="s">
        <v>2313</v>
      </c>
      <c r="H332" s="20">
        <v>10</v>
      </c>
      <c r="I332" s="20" t="s">
        <v>1181</v>
      </c>
      <c r="J332" s="20" t="s">
        <v>1172</v>
      </c>
      <c r="K332" s="20" t="s">
        <v>2504</v>
      </c>
    </row>
    <row r="333" spans="2:11" ht="225" hidden="1" x14ac:dyDescent="0.25">
      <c r="B333" s="20">
        <v>190</v>
      </c>
      <c r="C333" s="20">
        <v>890300292</v>
      </c>
      <c r="D333" s="20" t="s">
        <v>1006</v>
      </c>
      <c r="E333" s="89">
        <v>46135</v>
      </c>
      <c r="F333" s="20" t="s">
        <v>2316</v>
      </c>
      <c r="G333" s="6" t="s">
        <v>2315</v>
      </c>
      <c r="H333" s="20">
        <v>5</v>
      </c>
      <c r="I333" s="20" t="s">
        <v>1181</v>
      </c>
      <c r="J333" s="20" t="s">
        <v>1172</v>
      </c>
      <c r="K333" s="20" t="s">
        <v>2513</v>
      </c>
    </row>
    <row r="334" spans="2:11" ht="195.75" hidden="1" customHeight="1" x14ac:dyDescent="0.25">
      <c r="B334" s="20">
        <v>191</v>
      </c>
      <c r="C334" s="20">
        <v>890300292</v>
      </c>
      <c r="D334" s="20" t="s">
        <v>1006</v>
      </c>
      <c r="E334" s="89">
        <v>46135</v>
      </c>
      <c r="F334" s="20" t="s">
        <v>2318</v>
      </c>
      <c r="G334" s="6" t="s">
        <v>2317</v>
      </c>
      <c r="H334" s="20">
        <v>3</v>
      </c>
      <c r="I334" s="20" t="s">
        <v>1181</v>
      </c>
      <c r="J334" s="20" t="s">
        <v>1172</v>
      </c>
      <c r="K334" s="20" t="s">
        <v>2404</v>
      </c>
    </row>
    <row r="335" spans="2:11" ht="210" hidden="1" x14ac:dyDescent="0.25">
      <c r="B335" s="20">
        <v>192</v>
      </c>
      <c r="C335" s="20">
        <v>890301463</v>
      </c>
      <c r="D335" s="20" t="s">
        <v>10</v>
      </c>
      <c r="E335" s="89">
        <v>46135</v>
      </c>
      <c r="F335" s="20" t="s">
        <v>2319</v>
      </c>
      <c r="G335" s="6" t="s">
        <v>2287</v>
      </c>
      <c r="H335" s="20">
        <v>5</v>
      </c>
      <c r="I335" s="20" t="s">
        <v>1181</v>
      </c>
      <c r="J335" s="20" t="s">
        <v>1172</v>
      </c>
      <c r="K335" s="20" t="s">
        <v>2403</v>
      </c>
    </row>
    <row r="336" spans="2:11" ht="409.5" hidden="1" x14ac:dyDescent="0.25">
      <c r="B336" s="20">
        <v>193</v>
      </c>
      <c r="C336" s="20">
        <v>800125313</v>
      </c>
      <c r="D336" s="20" t="s">
        <v>151</v>
      </c>
      <c r="E336" s="89">
        <v>46135</v>
      </c>
      <c r="F336" s="20" t="s">
        <v>2320</v>
      </c>
      <c r="G336" s="6" t="s">
        <v>2321</v>
      </c>
      <c r="H336" s="20">
        <v>1</v>
      </c>
      <c r="I336" s="20" t="s">
        <v>1143</v>
      </c>
      <c r="J336" s="20" t="s">
        <v>1172</v>
      </c>
      <c r="K336" s="20" t="s">
        <v>2425</v>
      </c>
    </row>
    <row r="337" spans="2:11" ht="195" hidden="1" x14ac:dyDescent="0.25">
      <c r="B337" s="20">
        <v>194</v>
      </c>
      <c r="C337" s="20">
        <v>800104552</v>
      </c>
      <c r="D337" s="20" t="s">
        <v>155</v>
      </c>
      <c r="E337" s="89">
        <v>46136</v>
      </c>
      <c r="F337" s="20" t="s">
        <v>2335</v>
      </c>
      <c r="G337" s="20" t="s">
        <v>2334</v>
      </c>
      <c r="H337" s="20">
        <v>1</v>
      </c>
      <c r="I337" s="20" t="s">
        <v>1180</v>
      </c>
      <c r="J337" s="20" t="s">
        <v>1172</v>
      </c>
      <c r="K337" s="20" t="s">
        <v>2405</v>
      </c>
    </row>
    <row r="338" spans="2:11" ht="195" hidden="1" x14ac:dyDescent="0.25">
      <c r="B338" s="20">
        <v>195</v>
      </c>
      <c r="C338" s="20">
        <v>900211167</v>
      </c>
      <c r="D338" s="20" t="s">
        <v>141</v>
      </c>
      <c r="E338" s="89">
        <v>46138</v>
      </c>
      <c r="F338" s="20" t="s">
        <v>2343</v>
      </c>
      <c r="G338" s="6" t="s">
        <v>2342</v>
      </c>
      <c r="H338" s="20">
        <v>2</v>
      </c>
      <c r="I338" s="20" t="s">
        <v>1181</v>
      </c>
      <c r="J338" s="20" t="s">
        <v>1172</v>
      </c>
      <c r="K338" s="20" t="s">
        <v>2419</v>
      </c>
    </row>
    <row r="339" spans="2:11" ht="210" hidden="1" x14ac:dyDescent="0.25">
      <c r="B339" s="20">
        <v>196</v>
      </c>
      <c r="C339" s="20">
        <v>900211167</v>
      </c>
      <c r="D339" s="20" t="s">
        <v>141</v>
      </c>
      <c r="E339" s="89">
        <v>46138</v>
      </c>
      <c r="F339" s="20" t="s">
        <v>2345</v>
      </c>
      <c r="G339" s="6" t="s">
        <v>2344</v>
      </c>
      <c r="H339" s="20">
        <v>3</v>
      </c>
      <c r="I339" s="20" t="s">
        <v>1181</v>
      </c>
      <c r="J339" s="20" t="s">
        <v>1172</v>
      </c>
      <c r="K339" s="20" t="s">
        <v>2523</v>
      </c>
    </row>
    <row r="340" spans="2:11" ht="180" hidden="1" x14ac:dyDescent="0.25">
      <c r="B340" s="20">
        <v>197</v>
      </c>
      <c r="C340" s="20">
        <v>900211167</v>
      </c>
      <c r="D340" s="20" t="s">
        <v>141</v>
      </c>
      <c r="E340" s="89">
        <v>46138</v>
      </c>
      <c r="F340" s="20" t="s">
        <v>2347</v>
      </c>
      <c r="G340" s="6" t="s">
        <v>2346</v>
      </c>
      <c r="H340" s="20">
        <v>3</v>
      </c>
      <c r="I340" s="20" t="s">
        <v>1181</v>
      </c>
      <c r="J340" s="20" t="s">
        <v>1172</v>
      </c>
      <c r="K340" s="20" t="s">
        <v>2424</v>
      </c>
    </row>
    <row r="341" spans="2:11" ht="180" hidden="1" x14ac:dyDescent="0.25">
      <c r="B341" s="20">
        <v>198</v>
      </c>
      <c r="C341" s="20">
        <v>900211167</v>
      </c>
      <c r="D341" s="20" t="s">
        <v>141</v>
      </c>
      <c r="E341" s="89">
        <v>46138</v>
      </c>
      <c r="F341" s="20" t="s">
        <v>2349</v>
      </c>
      <c r="G341" s="6" t="s">
        <v>2348</v>
      </c>
      <c r="H341" s="20">
        <v>6</v>
      </c>
      <c r="I341" s="20" t="s">
        <v>1181</v>
      </c>
      <c r="J341" s="20" t="s">
        <v>1172</v>
      </c>
      <c r="K341" s="20" t="s">
        <v>2479</v>
      </c>
    </row>
    <row r="342" spans="2:11" ht="180" hidden="1" x14ac:dyDescent="0.25">
      <c r="B342" s="20">
        <v>199</v>
      </c>
      <c r="C342" s="20">
        <v>815000863</v>
      </c>
      <c r="D342" s="20" t="s">
        <v>42</v>
      </c>
      <c r="E342" s="89">
        <v>46138</v>
      </c>
      <c r="F342" s="20" t="s">
        <v>2352</v>
      </c>
      <c r="G342" s="6" t="s">
        <v>2350</v>
      </c>
      <c r="H342" s="20">
        <v>6</v>
      </c>
      <c r="I342" s="20" t="s">
        <v>1181</v>
      </c>
      <c r="J342" s="20" t="s">
        <v>1172</v>
      </c>
      <c r="K342" s="20" t="s">
        <v>2517</v>
      </c>
    </row>
    <row r="343" spans="2:11" ht="180" hidden="1" x14ac:dyDescent="0.25">
      <c r="B343" s="20">
        <v>200</v>
      </c>
      <c r="C343" s="20">
        <v>815000863</v>
      </c>
      <c r="D343" s="20" t="s">
        <v>42</v>
      </c>
      <c r="E343" s="89">
        <v>46138</v>
      </c>
      <c r="F343" s="20" t="s">
        <v>2353</v>
      </c>
      <c r="G343" s="6" t="s">
        <v>2351</v>
      </c>
      <c r="H343" s="20">
        <v>6</v>
      </c>
      <c r="I343" s="20" t="s">
        <v>1181</v>
      </c>
      <c r="J343" s="20" t="s">
        <v>1172</v>
      </c>
      <c r="K343" s="20" t="s">
        <v>2087</v>
      </c>
    </row>
    <row r="344" spans="2:11" ht="225" hidden="1" x14ac:dyDescent="0.25">
      <c r="B344" s="20">
        <v>201</v>
      </c>
      <c r="C344" s="20">
        <v>890300625</v>
      </c>
      <c r="D344" s="20" t="s">
        <v>99</v>
      </c>
      <c r="E344" s="89">
        <v>46138</v>
      </c>
      <c r="F344" s="20" t="s">
        <v>2355</v>
      </c>
      <c r="G344" s="6" t="s">
        <v>2354</v>
      </c>
      <c r="H344" s="20">
        <v>9</v>
      </c>
      <c r="I344" s="20" t="s">
        <v>1181</v>
      </c>
      <c r="J344" s="20" t="s">
        <v>1172</v>
      </c>
      <c r="K344" s="20" t="s">
        <v>2402</v>
      </c>
    </row>
    <row r="345" spans="2:11" ht="195" hidden="1" x14ac:dyDescent="0.25">
      <c r="B345" s="20">
        <v>202</v>
      </c>
      <c r="C345" s="20">
        <v>890300625</v>
      </c>
      <c r="D345" s="20" t="s">
        <v>99</v>
      </c>
      <c r="E345" s="89">
        <v>46138</v>
      </c>
      <c r="F345" s="20" t="s">
        <v>2357</v>
      </c>
      <c r="G345" s="6" t="s">
        <v>2356</v>
      </c>
      <c r="H345" s="20">
        <v>2</v>
      </c>
      <c r="I345" s="20" t="s">
        <v>1181</v>
      </c>
      <c r="J345" s="20" t="s">
        <v>1172</v>
      </c>
      <c r="K345" s="20" t="s">
        <v>2592</v>
      </c>
    </row>
    <row r="346" spans="2:11" ht="195" hidden="1" x14ac:dyDescent="0.25">
      <c r="B346" s="20">
        <v>203</v>
      </c>
      <c r="C346" s="20">
        <v>900406150</v>
      </c>
      <c r="D346" s="20" t="s">
        <v>45</v>
      </c>
      <c r="E346" s="89">
        <v>46138</v>
      </c>
      <c r="F346" s="20" t="s">
        <v>2358</v>
      </c>
      <c r="G346" s="6" t="s">
        <v>2359</v>
      </c>
      <c r="H346" s="20">
        <v>6</v>
      </c>
      <c r="I346" s="20" t="s">
        <v>1181</v>
      </c>
      <c r="J346" s="20" t="s">
        <v>1172</v>
      </c>
      <c r="K346" s="209" t="s">
        <v>2501</v>
      </c>
    </row>
    <row r="347" spans="2:11" ht="210" hidden="1" x14ac:dyDescent="0.25">
      <c r="B347" s="20">
        <v>204</v>
      </c>
      <c r="C347" s="20">
        <v>900406150</v>
      </c>
      <c r="D347" s="20" t="s">
        <v>45</v>
      </c>
      <c r="E347" s="89">
        <v>46138</v>
      </c>
      <c r="F347" s="20" t="s">
        <v>2361</v>
      </c>
      <c r="G347" s="6" t="s">
        <v>2360</v>
      </c>
      <c r="H347" s="20">
        <v>4</v>
      </c>
      <c r="I347" s="20" t="s">
        <v>1181</v>
      </c>
      <c r="J347" s="20" t="s">
        <v>1172</v>
      </c>
      <c r="K347" s="211" t="s">
        <v>2506</v>
      </c>
    </row>
    <row r="348" spans="2:11" ht="240" hidden="1" x14ac:dyDescent="0.25">
      <c r="B348" s="20">
        <v>205</v>
      </c>
      <c r="C348" s="20">
        <v>900406150</v>
      </c>
      <c r="D348" s="20" t="s">
        <v>45</v>
      </c>
      <c r="E348" s="89">
        <v>46138</v>
      </c>
      <c r="F348" s="20" t="s">
        <v>2363</v>
      </c>
      <c r="G348" s="6" t="s">
        <v>2362</v>
      </c>
      <c r="H348" s="20">
        <v>3</v>
      </c>
      <c r="I348" s="20" t="s">
        <v>1181</v>
      </c>
      <c r="J348" s="20" t="s">
        <v>1172</v>
      </c>
      <c r="K348" s="210" t="s">
        <v>2505</v>
      </c>
    </row>
    <row r="349" spans="2:11" ht="345" hidden="1" x14ac:dyDescent="0.25">
      <c r="B349" s="20">
        <v>206</v>
      </c>
      <c r="C349" s="20">
        <v>890304099</v>
      </c>
      <c r="D349" s="20" t="s">
        <v>134</v>
      </c>
      <c r="E349" s="89">
        <v>46139</v>
      </c>
      <c r="F349" s="20" t="s">
        <v>2365</v>
      </c>
      <c r="G349" s="20" t="s">
        <v>2366</v>
      </c>
      <c r="H349" s="20">
        <v>16</v>
      </c>
      <c r="I349" s="20" t="s">
        <v>1135</v>
      </c>
      <c r="J349" s="20" t="s">
        <v>1172</v>
      </c>
      <c r="K349" s="20" t="s">
        <v>2372</v>
      </c>
    </row>
    <row r="350" spans="2:11" ht="195" hidden="1" x14ac:dyDescent="0.25">
      <c r="B350" s="20">
        <v>207</v>
      </c>
      <c r="C350" s="20">
        <v>815000863</v>
      </c>
      <c r="D350" s="20" t="s">
        <v>42</v>
      </c>
      <c r="E350" s="89">
        <v>46139</v>
      </c>
      <c r="F350" s="20" t="s">
        <v>2368</v>
      </c>
      <c r="G350" s="20" t="s">
        <v>2367</v>
      </c>
      <c r="H350" s="20">
        <v>2</v>
      </c>
      <c r="I350" s="20" t="s">
        <v>1180</v>
      </c>
      <c r="J350" s="20" t="s">
        <v>1172</v>
      </c>
      <c r="K350" s="20" t="s">
        <v>2582</v>
      </c>
    </row>
    <row r="351" spans="2:11" ht="105" x14ac:dyDescent="0.25">
      <c r="B351" s="20">
        <v>208</v>
      </c>
      <c r="C351" s="20">
        <v>891300382</v>
      </c>
      <c r="D351" s="20" t="s">
        <v>133</v>
      </c>
      <c r="E351" s="89">
        <v>46140</v>
      </c>
      <c r="F351" s="20" t="s">
        <v>2370</v>
      </c>
      <c r="G351" s="20" t="s">
        <v>2369</v>
      </c>
      <c r="H351" s="20">
        <v>1</v>
      </c>
      <c r="I351" s="20" t="s">
        <v>1180</v>
      </c>
      <c r="J351" s="20" t="s">
        <v>1282</v>
      </c>
      <c r="K351" s="20" t="s">
        <v>2572</v>
      </c>
    </row>
    <row r="352" spans="2:11" ht="210" hidden="1" x14ac:dyDescent="0.25">
      <c r="B352" s="20">
        <v>209</v>
      </c>
      <c r="C352" s="20">
        <v>891300382</v>
      </c>
      <c r="D352" s="20" t="s">
        <v>133</v>
      </c>
      <c r="E352" s="89">
        <v>46140</v>
      </c>
      <c r="F352" s="20" t="s">
        <v>2375</v>
      </c>
      <c r="G352" s="6" t="s">
        <v>2373</v>
      </c>
      <c r="H352" s="20">
        <v>2</v>
      </c>
      <c r="I352" s="20" t="s">
        <v>1181</v>
      </c>
      <c r="J352" s="20" t="s">
        <v>1172</v>
      </c>
      <c r="K352" s="20" t="s">
        <v>2577</v>
      </c>
    </row>
    <row r="353" spans="2:11" ht="180" hidden="1" x14ac:dyDescent="0.25">
      <c r="B353" s="20">
        <v>210</v>
      </c>
      <c r="C353" s="20">
        <v>891300382</v>
      </c>
      <c r="D353" s="20" t="s">
        <v>133</v>
      </c>
      <c r="E353" s="89">
        <v>46140</v>
      </c>
      <c r="F353" s="20" t="s">
        <v>2376</v>
      </c>
      <c r="G353" s="6" t="s">
        <v>2374</v>
      </c>
      <c r="H353" s="20">
        <v>3</v>
      </c>
      <c r="I353" s="20" t="s">
        <v>1181</v>
      </c>
      <c r="J353" s="20" t="s">
        <v>1172</v>
      </c>
      <c r="K353" s="20" t="s">
        <v>2480</v>
      </c>
    </row>
    <row r="354" spans="2:11" ht="180" hidden="1" x14ac:dyDescent="0.25">
      <c r="B354" s="20">
        <v>211</v>
      </c>
      <c r="C354" s="20">
        <v>805004875</v>
      </c>
      <c r="D354" s="20" t="s">
        <v>54</v>
      </c>
      <c r="E354" s="89">
        <v>46140</v>
      </c>
      <c r="F354" s="20" t="s">
        <v>2379</v>
      </c>
      <c r="G354" s="6" t="s">
        <v>2377</v>
      </c>
      <c r="H354" s="20">
        <v>2</v>
      </c>
      <c r="I354" s="20" t="s">
        <v>1181</v>
      </c>
      <c r="J354" s="20" t="s">
        <v>1172</v>
      </c>
      <c r="K354" s="20" t="s">
        <v>2708</v>
      </c>
    </row>
    <row r="355" spans="2:11" ht="300" hidden="1" x14ac:dyDescent="0.25">
      <c r="B355" s="20">
        <v>212</v>
      </c>
      <c r="C355" s="20">
        <v>805004875</v>
      </c>
      <c r="D355" s="20" t="s">
        <v>54</v>
      </c>
      <c r="E355" s="89">
        <v>46140</v>
      </c>
      <c r="F355" s="20" t="s">
        <v>2380</v>
      </c>
      <c r="G355" s="6" t="s">
        <v>2378</v>
      </c>
      <c r="H355" s="20">
        <v>4</v>
      </c>
      <c r="I355" s="20" t="s">
        <v>1181</v>
      </c>
      <c r="J355" s="20" t="s">
        <v>1172</v>
      </c>
      <c r="K355" s="20" t="s">
        <v>2481</v>
      </c>
    </row>
    <row r="356" spans="2:11" ht="210" hidden="1" x14ac:dyDescent="0.25">
      <c r="B356" s="20">
        <v>213</v>
      </c>
      <c r="C356" s="20">
        <v>890303208</v>
      </c>
      <c r="D356" s="20" t="s">
        <v>32</v>
      </c>
      <c r="E356" s="89">
        <v>46140</v>
      </c>
      <c r="F356" s="20" t="s">
        <v>2382</v>
      </c>
      <c r="G356" s="6" t="s">
        <v>2381</v>
      </c>
      <c r="H356" s="20">
        <v>6</v>
      </c>
      <c r="I356" s="20" t="s">
        <v>1181</v>
      </c>
      <c r="J356" s="20" t="s">
        <v>1172</v>
      </c>
      <c r="K356" s="20" t="s">
        <v>1914</v>
      </c>
    </row>
    <row r="357" spans="2:11" ht="195" hidden="1" x14ac:dyDescent="0.25">
      <c r="B357" s="20">
        <v>214</v>
      </c>
      <c r="C357" s="20">
        <v>890303208</v>
      </c>
      <c r="D357" s="20" t="s">
        <v>32</v>
      </c>
      <c r="E357" s="89">
        <v>46140</v>
      </c>
      <c r="F357" s="20" t="s">
        <v>2384</v>
      </c>
      <c r="G357" s="6" t="s">
        <v>2383</v>
      </c>
      <c r="H357" s="20">
        <v>2</v>
      </c>
      <c r="I357" s="20" t="s">
        <v>1181</v>
      </c>
      <c r="J357" s="20" t="s">
        <v>1172</v>
      </c>
      <c r="K357" s="20" t="s">
        <v>2519</v>
      </c>
    </row>
    <row r="358" spans="2:11" ht="195" hidden="1" x14ac:dyDescent="0.25">
      <c r="B358" s="20">
        <v>215</v>
      </c>
      <c r="C358" s="20">
        <v>890303208</v>
      </c>
      <c r="D358" s="20" t="s">
        <v>32</v>
      </c>
      <c r="E358" s="89">
        <v>46140</v>
      </c>
      <c r="F358" s="20" t="s">
        <v>2386</v>
      </c>
      <c r="G358" s="6" t="s">
        <v>2385</v>
      </c>
      <c r="H358" s="20">
        <v>2</v>
      </c>
      <c r="I358" s="20" t="s">
        <v>1181</v>
      </c>
      <c r="J358" s="20" t="s">
        <v>1172</v>
      </c>
      <c r="K358" s="20" t="s">
        <v>2524</v>
      </c>
    </row>
    <row r="359" spans="2:11" ht="270" hidden="1" x14ac:dyDescent="0.25">
      <c r="B359" s="20">
        <v>216</v>
      </c>
      <c r="C359" s="20">
        <v>890303208</v>
      </c>
      <c r="D359" s="20" t="s">
        <v>32</v>
      </c>
      <c r="E359" s="89">
        <v>46140</v>
      </c>
      <c r="F359" s="20" t="s">
        <v>2388</v>
      </c>
      <c r="G359" s="6" t="s">
        <v>2387</v>
      </c>
      <c r="H359" s="20">
        <v>4</v>
      </c>
      <c r="I359" s="20" t="s">
        <v>1181</v>
      </c>
      <c r="J359" s="20" t="s">
        <v>1172</v>
      </c>
      <c r="K359" s="20" t="s">
        <v>2593</v>
      </c>
    </row>
    <row r="360" spans="2:11" ht="225" hidden="1" x14ac:dyDescent="0.25">
      <c r="B360" s="20">
        <v>217</v>
      </c>
      <c r="C360" s="20">
        <v>890303208</v>
      </c>
      <c r="D360" s="20" t="s">
        <v>32</v>
      </c>
      <c r="E360" s="89">
        <v>46140</v>
      </c>
      <c r="F360" s="20" t="s">
        <v>2390</v>
      </c>
      <c r="G360" s="6" t="s">
        <v>2389</v>
      </c>
      <c r="H360" s="20">
        <v>6</v>
      </c>
      <c r="I360" s="20" t="s">
        <v>1181</v>
      </c>
      <c r="J360" s="20" t="s">
        <v>1172</v>
      </c>
      <c r="K360" s="20" t="s">
        <v>2275</v>
      </c>
    </row>
    <row r="361" spans="2:11" ht="180" hidden="1" x14ac:dyDescent="0.25">
      <c r="B361" s="12">
        <v>218</v>
      </c>
      <c r="C361" s="20">
        <v>890303208</v>
      </c>
      <c r="D361" s="20" t="s">
        <v>32</v>
      </c>
      <c r="E361" s="89">
        <v>46140</v>
      </c>
      <c r="F361" s="20" t="s">
        <v>2392</v>
      </c>
      <c r="G361" s="6" t="s">
        <v>2391</v>
      </c>
      <c r="H361" s="20">
        <v>1</v>
      </c>
      <c r="I361" s="20" t="s">
        <v>1181</v>
      </c>
      <c r="J361" s="20" t="s">
        <v>1172</v>
      </c>
      <c r="K361" s="20" t="s">
        <v>2581</v>
      </c>
    </row>
    <row r="362" spans="2:11" ht="180" hidden="1" x14ac:dyDescent="0.25">
      <c r="B362" s="12">
        <v>219</v>
      </c>
      <c r="C362" s="20">
        <v>890303208</v>
      </c>
      <c r="D362" s="20" t="s">
        <v>32</v>
      </c>
      <c r="E362" s="89">
        <v>46140</v>
      </c>
      <c r="F362" s="20" t="s">
        <v>2394</v>
      </c>
      <c r="G362" s="6" t="s">
        <v>2393</v>
      </c>
      <c r="H362" s="20">
        <v>2</v>
      </c>
      <c r="I362" s="20" t="s">
        <v>1181</v>
      </c>
      <c r="J362" s="20" t="s">
        <v>1138</v>
      </c>
      <c r="K362" s="12"/>
    </row>
    <row r="363" spans="2:11" ht="225" hidden="1" x14ac:dyDescent="0.25">
      <c r="B363" s="20">
        <v>220</v>
      </c>
      <c r="C363" s="20">
        <v>890301886</v>
      </c>
      <c r="D363" s="20" t="s">
        <v>2395</v>
      </c>
      <c r="E363" s="89">
        <v>46141</v>
      </c>
      <c r="F363" s="20" t="s">
        <v>2397</v>
      </c>
      <c r="G363" s="6" t="s">
        <v>2396</v>
      </c>
      <c r="H363" s="20">
        <v>9</v>
      </c>
      <c r="I363" s="20" t="s">
        <v>1181</v>
      </c>
      <c r="J363" s="20" t="s">
        <v>1172</v>
      </c>
      <c r="K363" s="20" t="s">
        <v>2558</v>
      </c>
    </row>
    <row r="364" spans="2:11" ht="180" hidden="1" x14ac:dyDescent="0.25">
      <c r="B364" s="20">
        <v>221</v>
      </c>
      <c r="C364" s="20">
        <v>890301886</v>
      </c>
      <c r="D364" s="20" t="s">
        <v>2395</v>
      </c>
      <c r="E364" s="89">
        <v>46141</v>
      </c>
      <c r="F364" s="20" t="s">
        <v>2399</v>
      </c>
      <c r="G364" s="6" t="s">
        <v>2398</v>
      </c>
      <c r="H364" s="20">
        <v>4</v>
      </c>
      <c r="I364" s="20" t="s">
        <v>1181</v>
      </c>
      <c r="J364" s="20" t="s">
        <v>1172</v>
      </c>
      <c r="K364" s="20" t="s">
        <v>2579</v>
      </c>
    </row>
    <row r="365" spans="2:11" ht="195" hidden="1" x14ac:dyDescent="0.25">
      <c r="B365" s="20">
        <v>222</v>
      </c>
      <c r="C365" s="20">
        <v>890301886</v>
      </c>
      <c r="D365" s="20" t="s">
        <v>2395</v>
      </c>
      <c r="E365" s="89">
        <v>46141</v>
      </c>
      <c r="F365" s="20" t="s">
        <v>2401</v>
      </c>
      <c r="G365" s="6" t="s">
        <v>2400</v>
      </c>
      <c r="H365" s="20">
        <v>3</v>
      </c>
      <c r="I365" s="20" t="s">
        <v>1181</v>
      </c>
      <c r="J365" s="20" t="s">
        <v>1172</v>
      </c>
      <c r="K365" s="20" t="s">
        <v>2578</v>
      </c>
    </row>
    <row r="366" spans="2:11" ht="315" hidden="1" x14ac:dyDescent="0.25">
      <c r="B366" s="20">
        <v>223</v>
      </c>
      <c r="C366" s="20">
        <v>890300513</v>
      </c>
      <c r="D366" s="20" t="s">
        <v>81</v>
      </c>
      <c r="E366" s="89">
        <v>46141</v>
      </c>
      <c r="F366" s="20" t="s">
        <v>2409</v>
      </c>
      <c r="G366" s="20" t="s">
        <v>2408</v>
      </c>
      <c r="H366" s="20">
        <v>300</v>
      </c>
      <c r="I366" s="20" t="s">
        <v>1135</v>
      </c>
      <c r="J366" s="20" t="s">
        <v>1172</v>
      </c>
      <c r="K366" s="20" t="s">
        <v>2575</v>
      </c>
    </row>
    <row r="367" spans="2:11" ht="345" hidden="1" x14ac:dyDescent="0.25">
      <c r="B367" s="20">
        <v>224</v>
      </c>
      <c r="C367" s="20">
        <v>890300513</v>
      </c>
      <c r="D367" s="20" t="s">
        <v>81</v>
      </c>
      <c r="E367" s="89">
        <v>46141</v>
      </c>
      <c r="F367" s="20" t="s">
        <v>2411</v>
      </c>
      <c r="G367" s="20" t="s">
        <v>2410</v>
      </c>
      <c r="H367" s="20">
        <v>300</v>
      </c>
      <c r="I367" s="20" t="s">
        <v>1135</v>
      </c>
      <c r="J367" s="20" t="s">
        <v>1172</v>
      </c>
      <c r="K367" s="20" t="s">
        <v>2573</v>
      </c>
    </row>
    <row r="368" spans="2:11" ht="195" hidden="1" x14ac:dyDescent="0.25">
      <c r="B368" s="20">
        <v>225</v>
      </c>
      <c r="C368" s="20">
        <v>890301960</v>
      </c>
      <c r="D368" s="20" t="s">
        <v>64</v>
      </c>
      <c r="E368" s="89">
        <v>46141</v>
      </c>
      <c r="F368" s="20" t="s">
        <v>2413</v>
      </c>
      <c r="G368" s="6" t="s">
        <v>2412</v>
      </c>
      <c r="H368" s="20">
        <v>8</v>
      </c>
      <c r="I368" s="20" t="s">
        <v>1181</v>
      </c>
      <c r="J368" s="20" t="s">
        <v>1172</v>
      </c>
      <c r="K368" s="20" t="s">
        <v>2520</v>
      </c>
    </row>
    <row r="369" spans="2:11" ht="135" hidden="1" x14ac:dyDescent="0.25">
      <c r="B369" s="20">
        <v>226</v>
      </c>
      <c r="C369" s="20">
        <v>805009741</v>
      </c>
      <c r="D369" s="20" t="s">
        <v>94</v>
      </c>
      <c r="E369" s="89">
        <v>46141</v>
      </c>
      <c r="F369" s="20" t="s">
        <v>2416</v>
      </c>
      <c r="G369" s="20" t="s">
        <v>2415</v>
      </c>
      <c r="H369" s="20">
        <v>1</v>
      </c>
      <c r="I369" s="20" t="s">
        <v>1180</v>
      </c>
      <c r="J369" s="20" t="s">
        <v>1172</v>
      </c>
      <c r="K369" s="20" t="s">
        <v>2598</v>
      </c>
    </row>
    <row r="370" spans="2:11" ht="150" hidden="1" x14ac:dyDescent="0.25">
      <c r="B370" s="20">
        <v>227</v>
      </c>
      <c r="C370" s="20">
        <v>890301884</v>
      </c>
      <c r="D370" s="20" t="s">
        <v>91</v>
      </c>
      <c r="E370" s="89">
        <v>46141</v>
      </c>
      <c r="F370" s="20" t="s">
        <v>2418</v>
      </c>
      <c r="G370" s="20" t="s">
        <v>2417</v>
      </c>
      <c r="H370" s="20">
        <v>2</v>
      </c>
      <c r="I370" s="20" t="s">
        <v>1180</v>
      </c>
      <c r="J370" s="20" t="s">
        <v>1172</v>
      </c>
      <c r="K370" s="20" t="s">
        <v>2574</v>
      </c>
    </row>
    <row r="371" spans="2:11" ht="180" hidden="1" x14ac:dyDescent="0.25">
      <c r="B371" s="20">
        <v>228</v>
      </c>
      <c r="C371" s="20">
        <v>890301463</v>
      </c>
      <c r="D371" s="20" t="s">
        <v>10</v>
      </c>
      <c r="E371" s="89">
        <v>46141</v>
      </c>
      <c r="F371" s="20" t="s">
        <v>2421</v>
      </c>
      <c r="G371" s="20" t="s">
        <v>2420</v>
      </c>
      <c r="H371" s="20">
        <v>1</v>
      </c>
      <c r="I371" s="20" t="s">
        <v>1180</v>
      </c>
      <c r="J371" s="20" t="s">
        <v>1172</v>
      </c>
      <c r="K371" s="20" t="s">
        <v>2516</v>
      </c>
    </row>
    <row r="372" spans="2:11" ht="120" hidden="1" x14ac:dyDescent="0.25">
      <c r="B372" s="20">
        <v>229</v>
      </c>
      <c r="C372" s="20">
        <v>890301960</v>
      </c>
      <c r="D372" s="20" t="s">
        <v>2423</v>
      </c>
      <c r="E372" s="89">
        <v>46141</v>
      </c>
      <c r="F372" s="20"/>
      <c r="G372" s="20" t="s">
        <v>2422</v>
      </c>
      <c r="H372" s="20">
        <v>1</v>
      </c>
      <c r="I372" s="20" t="s">
        <v>1180</v>
      </c>
      <c r="J372" s="20" t="s">
        <v>1138</v>
      </c>
      <c r="K372" s="20"/>
    </row>
    <row r="373" spans="2:11" ht="195" hidden="1" x14ac:dyDescent="0.25">
      <c r="B373" s="20">
        <v>230</v>
      </c>
      <c r="C373" s="20">
        <v>800137960</v>
      </c>
      <c r="D373" s="20" t="s">
        <v>107</v>
      </c>
      <c r="E373" s="89">
        <v>46142</v>
      </c>
      <c r="F373" s="20" t="s">
        <v>2427</v>
      </c>
      <c r="G373" s="6" t="s">
        <v>2426</v>
      </c>
      <c r="H373" s="20">
        <v>6</v>
      </c>
      <c r="I373" s="20" t="s">
        <v>1181</v>
      </c>
      <c r="J373" s="20" t="s">
        <v>1172</v>
      </c>
      <c r="K373" s="20" t="s">
        <v>2621</v>
      </c>
    </row>
    <row r="374" spans="2:11" ht="195" hidden="1" x14ac:dyDescent="0.25">
      <c r="B374" s="20">
        <v>231</v>
      </c>
      <c r="C374" s="20">
        <v>800137960</v>
      </c>
      <c r="D374" s="20" t="s">
        <v>107</v>
      </c>
      <c r="E374" s="89">
        <v>46142</v>
      </c>
      <c r="F374" s="20" t="s">
        <v>2429</v>
      </c>
      <c r="G374" s="6" t="s">
        <v>2428</v>
      </c>
      <c r="H374" s="20">
        <v>6</v>
      </c>
      <c r="I374" s="20" t="s">
        <v>1181</v>
      </c>
      <c r="J374" s="20" t="s">
        <v>1172</v>
      </c>
      <c r="K374" s="20" t="s">
        <v>2556</v>
      </c>
    </row>
    <row r="375" spans="2:11" ht="195" hidden="1" x14ac:dyDescent="0.25">
      <c r="B375" s="20">
        <v>232</v>
      </c>
      <c r="C375" s="20">
        <v>800137960</v>
      </c>
      <c r="D375" s="20" t="s">
        <v>107</v>
      </c>
      <c r="E375" s="89">
        <v>46142</v>
      </c>
      <c r="F375" s="20" t="s">
        <v>2431</v>
      </c>
      <c r="G375" s="6" t="s">
        <v>2430</v>
      </c>
      <c r="H375" s="20">
        <v>8</v>
      </c>
      <c r="I375" s="20" t="s">
        <v>1181</v>
      </c>
      <c r="J375" s="20" t="s">
        <v>1172</v>
      </c>
      <c r="K375" s="20" t="s">
        <v>2683</v>
      </c>
    </row>
    <row r="376" spans="2:11" ht="360" hidden="1" x14ac:dyDescent="0.25">
      <c r="B376" s="20">
        <v>233</v>
      </c>
      <c r="C376" s="20">
        <v>800137960</v>
      </c>
      <c r="D376" s="20" t="s">
        <v>107</v>
      </c>
      <c r="E376" s="89">
        <v>46142</v>
      </c>
      <c r="F376" s="20" t="s">
        <v>2435</v>
      </c>
      <c r="G376" s="6" t="s">
        <v>2433</v>
      </c>
      <c r="H376" s="20">
        <v>6</v>
      </c>
      <c r="I376" s="20" t="s">
        <v>1181</v>
      </c>
      <c r="J376" s="20" t="s">
        <v>1172</v>
      </c>
      <c r="K376" s="20" t="s">
        <v>2584</v>
      </c>
    </row>
    <row r="377" spans="2:11" ht="225" hidden="1" x14ac:dyDescent="0.25">
      <c r="B377" s="20">
        <v>234</v>
      </c>
      <c r="C377" s="20">
        <v>800137960</v>
      </c>
      <c r="D377" s="20" t="s">
        <v>107</v>
      </c>
      <c r="E377" s="89">
        <v>46142</v>
      </c>
      <c r="F377" s="20" t="s">
        <v>2436</v>
      </c>
      <c r="G377" s="6" t="s">
        <v>2432</v>
      </c>
      <c r="H377" s="20">
        <v>8</v>
      </c>
      <c r="I377" s="20" t="s">
        <v>1181</v>
      </c>
      <c r="J377" s="20" t="s">
        <v>1172</v>
      </c>
      <c r="K377" s="20" t="s">
        <v>2640</v>
      </c>
    </row>
    <row r="378" spans="2:11" ht="285" hidden="1" x14ac:dyDescent="0.25">
      <c r="B378" s="20">
        <v>235</v>
      </c>
      <c r="C378" s="20">
        <v>800137960</v>
      </c>
      <c r="D378" s="20" t="s">
        <v>107</v>
      </c>
      <c r="E378" s="89">
        <v>46142</v>
      </c>
      <c r="F378" s="20" t="s">
        <v>2437</v>
      </c>
      <c r="G378" s="6" t="s">
        <v>2434</v>
      </c>
      <c r="H378" s="20">
        <v>6</v>
      </c>
      <c r="I378" s="20" t="s">
        <v>1181</v>
      </c>
      <c r="J378" s="20" t="s">
        <v>1172</v>
      </c>
      <c r="K378" s="20" t="s">
        <v>2594</v>
      </c>
    </row>
    <row r="379" spans="2:11" ht="225" hidden="1" x14ac:dyDescent="0.25">
      <c r="B379" s="20">
        <v>236</v>
      </c>
      <c r="C379" s="20">
        <v>901038167</v>
      </c>
      <c r="D379" s="20" t="s">
        <v>130</v>
      </c>
      <c r="E379" s="89">
        <v>46142</v>
      </c>
      <c r="F379" s="20" t="s">
        <v>2439</v>
      </c>
      <c r="G379" s="6" t="s">
        <v>2438</v>
      </c>
      <c r="H379" s="20">
        <v>6</v>
      </c>
      <c r="I379" s="20" t="s">
        <v>1181</v>
      </c>
      <c r="J379" s="20" t="s">
        <v>1172</v>
      </c>
      <c r="K379" s="20" t="s">
        <v>2518</v>
      </c>
    </row>
    <row r="380" spans="2:11" ht="195" hidden="1" x14ac:dyDescent="0.25">
      <c r="B380" s="20">
        <v>237</v>
      </c>
      <c r="C380" s="20">
        <v>901038167</v>
      </c>
      <c r="D380" s="20" t="s">
        <v>130</v>
      </c>
      <c r="E380" s="89">
        <v>46142</v>
      </c>
      <c r="F380" s="20" t="s">
        <v>2441</v>
      </c>
      <c r="G380" s="6" t="s">
        <v>2440</v>
      </c>
      <c r="H380" s="20">
        <v>2</v>
      </c>
      <c r="I380" s="20" t="s">
        <v>1181</v>
      </c>
      <c r="J380" s="20" t="s">
        <v>1172</v>
      </c>
      <c r="K380" s="20" t="s">
        <v>2639</v>
      </c>
    </row>
    <row r="381" spans="2:11" ht="210" hidden="1" x14ac:dyDescent="0.25">
      <c r="B381" s="20">
        <v>238</v>
      </c>
      <c r="C381" s="20">
        <v>901038167</v>
      </c>
      <c r="D381" s="20" t="s">
        <v>130</v>
      </c>
      <c r="E381" s="89">
        <v>46142</v>
      </c>
      <c r="F381" s="20" t="s">
        <v>2443</v>
      </c>
      <c r="G381" s="6" t="s">
        <v>2442</v>
      </c>
      <c r="H381" s="20">
        <v>2</v>
      </c>
      <c r="I381" s="20" t="s">
        <v>1181</v>
      </c>
      <c r="J381" s="20" t="s">
        <v>1172</v>
      </c>
      <c r="K381" s="20" t="s">
        <v>2681</v>
      </c>
    </row>
    <row r="382" spans="2:11" ht="210" hidden="1" x14ac:dyDescent="0.25">
      <c r="B382" s="20">
        <v>239</v>
      </c>
      <c r="C382" s="20">
        <v>901038167</v>
      </c>
      <c r="D382" s="20" t="s">
        <v>130</v>
      </c>
      <c r="E382" s="89">
        <v>46142</v>
      </c>
      <c r="F382" s="86" t="s">
        <v>2448</v>
      </c>
      <c r="G382" s="6" t="s">
        <v>2444</v>
      </c>
      <c r="H382" s="86">
        <v>2</v>
      </c>
      <c r="I382" s="86" t="s">
        <v>1181</v>
      </c>
      <c r="J382" s="86" t="s">
        <v>1172</v>
      </c>
      <c r="K382" s="20" t="s">
        <v>2507</v>
      </c>
    </row>
    <row r="383" spans="2:11" ht="210" hidden="1" x14ac:dyDescent="0.25">
      <c r="B383" s="20">
        <v>240</v>
      </c>
      <c r="C383" s="20">
        <v>901038167</v>
      </c>
      <c r="D383" s="20" t="s">
        <v>130</v>
      </c>
      <c r="E383" s="89">
        <v>46142</v>
      </c>
      <c r="F383" s="20" t="s">
        <v>2449</v>
      </c>
      <c r="G383" s="6" t="s">
        <v>2445</v>
      </c>
      <c r="H383" s="86">
        <v>2</v>
      </c>
      <c r="I383" s="86" t="s">
        <v>1181</v>
      </c>
      <c r="J383" s="86" t="s">
        <v>1172</v>
      </c>
      <c r="K383" s="20" t="s">
        <v>2638</v>
      </c>
    </row>
    <row r="384" spans="2:11" ht="345" hidden="1" x14ac:dyDescent="0.25">
      <c r="B384" s="20">
        <v>242</v>
      </c>
      <c r="C384" s="20">
        <v>901038167</v>
      </c>
      <c r="D384" s="20" t="s">
        <v>130</v>
      </c>
      <c r="E384" s="89">
        <v>46142</v>
      </c>
      <c r="F384" s="20" t="s">
        <v>2451</v>
      </c>
      <c r="G384" s="6" t="s">
        <v>2446</v>
      </c>
      <c r="H384" s="86">
        <v>2</v>
      </c>
      <c r="I384" s="86" t="s">
        <v>1181</v>
      </c>
      <c r="J384" s="86" t="s">
        <v>1172</v>
      </c>
      <c r="K384" s="20" t="s">
        <v>2503</v>
      </c>
    </row>
    <row r="385" spans="2:11" ht="210" hidden="1" x14ac:dyDescent="0.25">
      <c r="B385" s="20">
        <v>243</v>
      </c>
      <c r="C385" s="20">
        <v>901038167</v>
      </c>
      <c r="D385" s="20" t="s">
        <v>130</v>
      </c>
      <c r="E385" s="89">
        <v>46142</v>
      </c>
      <c r="F385" s="20" t="s">
        <v>2450</v>
      </c>
      <c r="G385" s="6" t="s">
        <v>2447</v>
      </c>
      <c r="H385" s="86">
        <v>2</v>
      </c>
      <c r="I385" s="86" t="s">
        <v>1181</v>
      </c>
      <c r="J385" s="86" t="s">
        <v>1172</v>
      </c>
      <c r="K385" s="20" t="s">
        <v>2620</v>
      </c>
    </row>
    <row r="386" spans="2:11" s="22" customFormat="1" ht="210" hidden="1" x14ac:dyDescent="0.25">
      <c r="B386" s="20">
        <v>244</v>
      </c>
      <c r="C386" s="20">
        <v>890300279</v>
      </c>
      <c r="D386" s="20" t="s">
        <v>48</v>
      </c>
      <c r="E386" s="89">
        <v>46142</v>
      </c>
      <c r="F386" s="20" t="s">
        <v>2453</v>
      </c>
      <c r="G386" s="6" t="s">
        <v>2452</v>
      </c>
      <c r="H386" s="86">
        <v>5</v>
      </c>
      <c r="I386" s="86" t="s">
        <v>1181</v>
      </c>
      <c r="J386" s="86" t="s">
        <v>1172</v>
      </c>
      <c r="K386" s="20" t="s">
        <v>2583</v>
      </c>
    </row>
    <row r="387" spans="2:11" s="22" customFormat="1" ht="225" x14ac:dyDescent="0.25">
      <c r="B387" s="20">
        <v>245</v>
      </c>
      <c r="C387" s="20">
        <v>890300279</v>
      </c>
      <c r="D387" s="20" t="s">
        <v>48</v>
      </c>
      <c r="E387" s="89">
        <v>46142</v>
      </c>
      <c r="F387" s="20" t="s">
        <v>2455</v>
      </c>
      <c r="G387" s="6" t="s">
        <v>2454</v>
      </c>
      <c r="H387" s="86">
        <v>10</v>
      </c>
      <c r="I387" s="86" t="s">
        <v>1181</v>
      </c>
      <c r="J387" s="86" t="s">
        <v>1282</v>
      </c>
      <c r="K387" s="20" t="s">
        <v>2555</v>
      </c>
    </row>
    <row r="388" spans="2:11" s="22" customFormat="1" ht="210" hidden="1" x14ac:dyDescent="0.25">
      <c r="B388" s="20">
        <v>246</v>
      </c>
      <c r="C388" s="20">
        <v>890300279</v>
      </c>
      <c r="D388" s="20" t="s">
        <v>48</v>
      </c>
      <c r="E388" s="89">
        <v>46142</v>
      </c>
      <c r="F388" s="20" t="s">
        <v>2457</v>
      </c>
      <c r="G388" s="6" t="s">
        <v>2456</v>
      </c>
      <c r="H388" s="86">
        <v>2</v>
      </c>
      <c r="I388" s="86" t="s">
        <v>1181</v>
      </c>
      <c r="J388" s="86" t="s">
        <v>1172</v>
      </c>
      <c r="K388" s="20" t="s">
        <v>2591</v>
      </c>
    </row>
    <row r="389" spans="2:11" s="22" customFormat="1" ht="195" hidden="1" x14ac:dyDescent="0.25">
      <c r="B389" s="20">
        <v>247</v>
      </c>
      <c r="C389" s="20">
        <v>890300279</v>
      </c>
      <c r="D389" s="20" t="s">
        <v>48</v>
      </c>
      <c r="E389" s="89">
        <v>46142</v>
      </c>
      <c r="F389" s="20" t="s">
        <v>2459</v>
      </c>
      <c r="G389" s="6" t="s">
        <v>2458</v>
      </c>
      <c r="H389" s="86">
        <v>2</v>
      </c>
      <c r="I389" s="86" t="s">
        <v>1181</v>
      </c>
      <c r="J389" s="86" t="s">
        <v>1172</v>
      </c>
      <c r="K389" s="20" t="s">
        <v>2641</v>
      </c>
    </row>
    <row r="390" spans="2:11" s="22" customFormat="1" ht="210" hidden="1" x14ac:dyDescent="0.25">
      <c r="B390" s="20">
        <v>248</v>
      </c>
      <c r="C390" s="20">
        <v>800197463</v>
      </c>
      <c r="D390" s="20" t="s">
        <v>27</v>
      </c>
      <c r="E390" s="89">
        <v>46142</v>
      </c>
      <c r="F390" s="20" t="s">
        <v>2461</v>
      </c>
      <c r="G390" s="6" t="s">
        <v>2460</v>
      </c>
      <c r="H390" s="86">
        <v>12</v>
      </c>
      <c r="I390" s="86" t="s">
        <v>1181</v>
      </c>
      <c r="J390" s="86" t="s">
        <v>1172</v>
      </c>
      <c r="K390" s="20" t="s">
        <v>2590</v>
      </c>
    </row>
    <row r="391" spans="2:11" s="22" customFormat="1" ht="210" hidden="1" x14ac:dyDescent="0.25">
      <c r="B391" s="20">
        <v>249</v>
      </c>
      <c r="C391" s="20">
        <v>800197463</v>
      </c>
      <c r="D391" s="20" t="s">
        <v>27</v>
      </c>
      <c r="E391" s="89">
        <v>46142</v>
      </c>
      <c r="F391" s="20" t="s">
        <v>2463</v>
      </c>
      <c r="G391" s="6" t="s">
        <v>2462</v>
      </c>
      <c r="H391" s="86">
        <v>4</v>
      </c>
      <c r="I391" s="86" t="s">
        <v>1181</v>
      </c>
      <c r="J391" s="86" t="s">
        <v>1138</v>
      </c>
      <c r="K391" s="20"/>
    </row>
    <row r="392" spans="2:11" s="22" customFormat="1" ht="225" hidden="1" x14ac:dyDescent="0.25">
      <c r="B392" s="20">
        <v>250</v>
      </c>
      <c r="C392" s="20">
        <v>800197463</v>
      </c>
      <c r="D392" s="20" t="s">
        <v>27</v>
      </c>
      <c r="E392" s="89">
        <v>46142</v>
      </c>
      <c r="F392" s="20" t="s">
        <v>2465</v>
      </c>
      <c r="G392" s="6" t="s">
        <v>2464</v>
      </c>
      <c r="H392" s="86">
        <v>14</v>
      </c>
      <c r="I392" s="86" t="s">
        <v>1181</v>
      </c>
      <c r="J392" s="86" t="s">
        <v>1172</v>
      </c>
      <c r="K392" s="20" t="s">
        <v>2631</v>
      </c>
    </row>
    <row r="393" spans="2:11" s="22" customFormat="1" ht="210" hidden="1" x14ac:dyDescent="0.25">
      <c r="B393" s="20">
        <v>251</v>
      </c>
      <c r="C393" s="20">
        <v>800197463</v>
      </c>
      <c r="D393" s="20" t="s">
        <v>27</v>
      </c>
      <c r="E393" s="89">
        <v>46142</v>
      </c>
      <c r="F393" s="20" t="s">
        <v>2467</v>
      </c>
      <c r="G393" s="6" t="s">
        <v>2466</v>
      </c>
      <c r="H393" s="86">
        <v>2</v>
      </c>
      <c r="I393" s="86" t="s">
        <v>1181</v>
      </c>
      <c r="J393" s="86" t="s">
        <v>1172</v>
      </c>
      <c r="K393" s="20" t="s">
        <v>2087</v>
      </c>
    </row>
    <row r="394" spans="2:11" s="22" customFormat="1" ht="210" hidden="1" x14ac:dyDescent="0.25">
      <c r="B394" s="20">
        <v>252</v>
      </c>
      <c r="C394" s="20">
        <v>800197463</v>
      </c>
      <c r="D394" s="20" t="s">
        <v>27</v>
      </c>
      <c r="E394" s="89">
        <v>46142</v>
      </c>
      <c r="F394" s="20" t="s">
        <v>2469</v>
      </c>
      <c r="G394" s="6" t="s">
        <v>2468</v>
      </c>
      <c r="H394" s="86">
        <v>2</v>
      </c>
      <c r="I394" s="86" t="s">
        <v>1181</v>
      </c>
      <c r="J394" s="86" t="s">
        <v>1172</v>
      </c>
      <c r="K394" s="20" t="s">
        <v>2678</v>
      </c>
    </row>
    <row r="395" spans="2:11" s="22" customFormat="1" ht="210" hidden="1" x14ac:dyDescent="0.25">
      <c r="B395" s="20">
        <v>253</v>
      </c>
      <c r="C395" s="20">
        <v>800197463</v>
      </c>
      <c r="D395" s="20" t="s">
        <v>27</v>
      </c>
      <c r="E395" s="89">
        <v>46142</v>
      </c>
      <c r="F395" s="20" t="s">
        <v>2474</v>
      </c>
      <c r="G395" s="6" t="s">
        <v>2470</v>
      </c>
      <c r="H395" s="86">
        <v>2</v>
      </c>
      <c r="I395" s="86" t="s">
        <v>1181</v>
      </c>
      <c r="J395" s="86" t="s">
        <v>1172</v>
      </c>
      <c r="K395" s="20" t="s">
        <v>2273</v>
      </c>
    </row>
    <row r="396" spans="2:11" s="22" customFormat="1" ht="210" hidden="1" x14ac:dyDescent="0.25">
      <c r="B396" s="20">
        <v>254</v>
      </c>
      <c r="C396" s="20">
        <v>800197463</v>
      </c>
      <c r="D396" s="20" t="s">
        <v>27</v>
      </c>
      <c r="E396" s="89">
        <v>46142</v>
      </c>
      <c r="F396" s="20" t="s">
        <v>2475</v>
      </c>
      <c r="G396" s="6" t="s">
        <v>2471</v>
      </c>
      <c r="H396" s="20">
        <v>2</v>
      </c>
      <c r="I396" s="20" t="s">
        <v>1181</v>
      </c>
      <c r="J396" s="20" t="s">
        <v>1172</v>
      </c>
      <c r="K396" s="20" t="s">
        <v>2273</v>
      </c>
    </row>
    <row r="397" spans="2:11" ht="210" hidden="1" x14ac:dyDescent="0.25">
      <c r="B397" s="20">
        <v>255</v>
      </c>
      <c r="C397" s="20">
        <v>800197463</v>
      </c>
      <c r="D397" s="20" t="s">
        <v>27</v>
      </c>
      <c r="E397" s="89">
        <v>46142</v>
      </c>
      <c r="F397" s="20" t="s">
        <v>2476</v>
      </c>
      <c r="G397" s="6" t="s">
        <v>2472</v>
      </c>
      <c r="H397" s="20">
        <v>2</v>
      </c>
      <c r="I397" s="20" t="s">
        <v>1181</v>
      </c>
      <c r="J397" s="20" t="s">
        <v>1172</v>
      </c>
      <c r="K397" s="20" t="s">
        <v>2601</v>
      </c>
    </row>
    <row r="398" spans="2:11" ht="210" hidden="1" x14ac:dyDescent="0.25">
      <c r="B398" s="20">
        <v>256</v>
      </c>
      <c r="C398" s="20">
        <v>800197463</v>
      </c>
      <c r="D398" s="20" t="s">
        <v>27</v>
      </c>
      <c r="E398" s="89">
        <v>46142</v>
      </c>
      <c r="F398" s="20" t="s">
        <v>2477</v>
      </c>
      <c r="G398" s="6" t="s">
        <v>2473</v>
      </c>
      <c r="H398" s="20">
        <v>2</v>
      </c>
      <c r="I398" s="20" t="s">
        <v>1181</v>
      </c>
      <c r="J398" s="20" t="s">
        <v>1172</v>
      </c>
      <c r="K398" s="20" t="s">
        <v>2576</v>
      </c>
    </row>
    <row r="399" spans="2:11" ht="195" hidden="1" x14ac:dyDescent="0.25">
      <c r="B399" s="20">
        <v>257</v>
      </c>
      <c r="C399" s="20">
        <v>800197463</v>
      </c>
      <c r="D399" s="20" t="s">
        <v>27</v>
      </c>
      <c r="E399" s="89">
        <v>46142</v>
      </c>
      <c r="F399" s="20" t="s">
        <v>2485</v>
      </c>
      <c r="G399" s="6" t="s">
        <v>2484</v>
      </c>
      <c r="H399" s="20">
        <v>2</v>
      </c>
      <c r="I399" s="20" t="s">
        <v>1181</v>
      </c>
      <c r="J399" s="20" t="s">
        <v>1172</v>
      </c>
      <c r="K399" s="20" t="s">
        <v>2599</v>
      </c>
    </row>
    <row r="400" spans="2:11" ht="195" hidden="1" x14ac:dyDescent="0.25">
      <c r="B400" s="20">
        <v>258</v>
      </c>
      <c r="C400" s="20">
        <v>800197463</v>
      </c>
      <c r="D400" s="20" t="s">
        <v>27</v>
      </c>
      <c r="E400" s="89">
        <v>46142</v>
      </c>
      <c r="F400" s="20" t="s">
        <v>2487</v>
      </c>
      <c r="G400" s="6" t="s">
        <v>2486</v>
      </c>
      <c r="H400" s="20">
        <v>2</v>
      </c>
      <c r="I400" s="20" t="s">
        <v>1181</v>
      </c>
      <c r="J400" s="20" t="s">
        <v>1172</v>
      </c>
      <c r="K400" s="20" t="s">
        <v>2580</v>
      </c>
    </row>
    <row r="401" spans="2:11" ht="195" hidden="1" x14ac:dyDescent="0.25">
      <c r="B401" s="20">
        <v>259</v>
      </c>
      <c r="C401" s="20">
        <v>800197463</v>
      </c>
      <c r="D401" s="20" t="s">
        <v>27</v>
      </c>
      <c r="E401" s="89">
        <v>46142</v>
      </c>
      <c r="F401" s="20" t="s">
        <v>2489</v>
      </c>
      <c r="G401" s="6" t="s">
        <v>2488</v>
      </c>
      <c r="H401" s="20">
        <v>2</v>
      </c>
      <c r="I401" s="20" t="s">
        <v>1181</v>
      </c>
      <c r="J401" s="20" t="s">
        <v>1172</v>
      </c>
      <c r="K401" s="20" t="s">
        <v>2637</v>
      </c>
    </row>
    <row r="402" spans="2:11" ht="210" hidden="1" x14ac:dyDescent="0.25">
      <c r="B402" s="20">
        <v>260</v>
      </c>
      <c r="C402" s="20">
        <v>800197463</v>
      </c>
      <c r="D402" s="20" t="s">
        <v>27</v>
      </c>
      <c r="E402" s="89">
        <v>46142</v>
      </c>
      <c r="F402" s="20" t="s">
        <v>2491</v>
      </c>
      <c r="G402" s="6" t="s">
        <v>2490</v>
      </c>
      <c r="H402" s="20">
        <v>2</v>
      </c>
      <c r="I402" s="20" t="s">
        <v>1181</v>
      </c>
      <c r="J402" s="20" t="s">
        <v>1172</v>
      </c>
      <c r="K402" s="20" t="s">
        <v>2557</v>
      </c>
    </row>
    <row r="403" spans="2:11" ht="195" hidden="1" x14ac:dyDescent="0.25">
      <c r="B403" s="12">
        <v>261</v>
      </c>
      <c r="C403" s="12">
        <v>890300225</v>
      </c>
      <c r="D403" s="12" t="s">
        <v>87</v>
      </c>
      <c r="E403" s="89">
        <v>46142</v>
      </c>
      <c r="F403" s="12" t="s">
        <v>2482</v>
      </c>
      <c r="G403" s="6" t="s">
        <v>2483</v>
      </c>
      <c r="H403" s="20">
        <v>2</v>
      </c>
      <c r="I403" s="20" t="s">
        <v>1181</v>
      </c>
      <c r="J403" s="20" t="s">
        <v>1172</v>
      </c>
      <c r="K403" s="20" t="s">
        <v>2682</v>
      </c>
    </row>
    <row r="404" spans="2:11" s="22" customFormat="1" ht="210" hidden="1" x14ac:dyDescent="0.25">
      <c r="B404" s="20">
        <v>262</v>
      </c>
      <c r="C404" s="20">
        <v>805011262</v>
      </c>
      <c r="D404" s="20" t="s">
        <v>139</v>
      </c>
      <c r="E404" s="89">
        <v>46142</v>
      </c>
      <c r="F404" s="20" t="s">
        <v>2493</v>
      </c>
      <c r="G404" s="6" t="s">
        <v>2492</v>
      </c>
      <c r="H404" s="20">
        <v>7</v>
      </c>
      <c r="I404" s="20" t="s">
        <v>1181</v>
      </c>
      <c r="J404" s="20" t="s">
        <v>1138</v>
      </c>
      <c r="K404" s="20"/>
    </row>
    <row r="405" spans="2:11" s="22" customFormat="1" ht="195" hidden="1" x14ac:dyDescent="0.25">
      <c r="B405" s="20">
        <v>263</v>
      </c>
      <c r="C405" s="20">
        <v>805011262</v>
      </c>
      <c r="D405" s="20" t="s">
        <v>139</v>
      </c>
      <c r="E405" s="89">
        <v>46142</v>
      </c>
      <c r="F405" s="20" t="s">
        <v>2495</v>
      </c>
      <c r="G405" s="6" t="s">
        <v>2494</v>
      </c>
      <c r="H405" s="20">
        <v>3</v>
      </c>
      <c r="I405" s="20" t="s">
        <v>1181</v>
      </c>
      <c r="J405" s="20" t="s">
        <v>1172</v>
      </c>
      <c r="K405" s="20" t="s">
        <v>2586</v>
      </c>
    </row>
    <row r="406" spans="2:11" s="22" customFormat="1" ht="195" hidden="1" x14ac:dyDescent="0.25">
      <c r="B406" s="20">
        <v>264</v>
      </c>
      <c r="C406" s="20">
        <v>805011262</v>
      </c>
      <c r="D406" s="20" t="s">
        <v>139</v>
      </c>
      <c r="E406" s="89">
        <v>46142</v>
      </c>
      <c r="F406" s="20" t="s">
        <v>2497</v>
      </c>
      <c r="G406" s="6" t="s">
        <v>2496</v>
      </c>
      <c r="H406" s="20">
        <v>6</v>
      </c>
      <c r="I406" s="20" t="s">
        <v>1181</v>
      </c>
      <c r="J406" s="20" t="s">
        <v>1172</v>
      </c>
      <c r="K406" s="20" t="s">
        <v>2634</v>
      </c>
    </row>
    <row r="407" spans="2:11" s="22" customFormat="1" ht="195" hidden="1" x14ac:dyDescent="0.25">
      <c r="B407" s="20">
        <v>265</v>
      </c>
      <c r="C407" s="20">
        <v>805011262</v>
      </c>
      <c r="D407" s="20" t="s">
        <v>139</v>
      </c>
      <c r="E407" s="89">
        <v>46142</v>
      </c>
      <c r="F407" s="20" t="s">
        <v>2499</v>
      </c>
      <c r="G407" s="6" t="s">
        <v>2498</v>
      </c>
      <c r="H407" s="20">
        <v>4</v>
      </c>
      <c r="I407" s="20" t="s">
        <v>1181</v>
      </c>
      <c r="J407" s="20" t="s">
        <v>1172</v>
      </c>
      <c r="K407" s="20" t="s">
        <v>2585</v>
      </c>
    </row>
    <row r="408" spans="2:11" s="22" customFormat="1" ht="240" hidden="1" x14ac:dyDescent="0.25">
      <c r="B408" s="20">
        <v>266</v>
      </c>
      <c r="C408" s="20">
        <v>890300279</v>
      </c>
      <c r="D408" s="20" t="s">
        <v>48</v>
      </c>
      <c r="E408" s="89">
        <v>46145</v>
      </c>
      <c r="F408" s="20" t="s">
        <v>2508</v>
      </c>
      <c r="G408" s="6" t="s">
        <v>2509</v>
      </c>
      <c r="H408" s="20">
        <v>33</v>
      </c>
      <c r="I408" s="20" t="s">
        <v>1135</v>
      </c>
      <c r="J408" s="20" t="s">
        <v>1172</v>
      </c>
      <c r="K408" s="20" t="s">
        <v>2684</v>
      </c>
    </row>
    <row r="409" spans="2:11" s="22" customFormat="1" ht="180" hidden="1" x14ac:dyDescent="0.25">
      <c r="B409" s="20">
        <v>267</v>
      </c>
      <c r="C409" s="20">
        <v>890300225</v>
      </c>
      <c r="D409" s="20" t="s">
        <v>87</v>
      </c>
      <c r="E409" s="89">
        <v>46146</v>
      </c>
      <c r="F409" s="20" t="s">
        <v>2515</v>
      </c>
      <c r="G409" s="6" t="s">
        <v>2514</v>
      </c>
      <c r="H409" s="20">
        <v>2</v>
      </c>
      <c r="I409" s="20" t="s">
        <v>1181</v>
      </c>
      <c r="J409" s="20" t="s">
        <v>1172</v>
      </c>
      <c r="K409" s="20" t="s">
        <v>2578</v>
      </c>
    </row>
    <row r="410" spans="2:11" s="22" customFormat="1" ht="150" hidden="1" x14ac:dyDescent="0.25">
      <c r="B410" s="20">
        <v>268</v>
      </c>
      <c r="C410" s="20">
        <v>900091175</v>
      </c>
      <c r="D410" s="20" t="s">
        <v>127</v>
      </c>
      <c r="E410" s="102">
        <v>46146</v>
      </c>
      <c r="F410" s="20" t="s">
        <v>2522</v>
      </c>
      <c r="G410" s="20" t="s">
        <v>2521</v>
      </c>
      <c r="H410" s="20">
        <v>1</v>
      </c>
      <c r="I410" s="20" t="s">
        <v>1180</v>
      </c>
      <c r="J410" s="20" t="s">
        <v>1172</v>
      </c>
      <c r="K410" s="20" t="s">
        <v>2680</v>
      </c>
    </row>
    <row r="411" spans="2:11" s="22" customFormat="1" ht="135" hidden="1" x14ac:dyDescent="0.25">
      <c r="B411" s="20">
        <v>269</v>
      </c>
      <c r="C411" s="20">
        <v>900091175</v>
      </c>
      <c r="D411" s="20" t="s">
        <v>127</v>
      </c>
      <c r="E411" s="89">
        <v>46146</v>
      </c>
      <c r="F411" s="20" t="s">
        <v>2522</v>
      </c>
      <c r="G411" s="20" t="s">
        <v>2525</v>
      </c>
      <c r="H411" s="20">
        <v>1</v>
      </c>
      <c r="I411" s="20" t="s">
        <v>2526</v>
      </c>
      <c r="J411" s="20" t="s">
        <v>1138</v>
      </c>
      <c r="K411" s="20"/>
    </row>
    <row r="412" spans="2:11" s="22" customFormat="1" ht="165" hidden="1" x14ac:dyDescent="0.25">
      <c r="B412" s="20">
        <v>270</v>
      </c>
      <c r="C412" s="20">
        <v>890301753</v>
      </c>
      <c r="D412" s="20" t="s">
        <v>144</v>
      </c>
      <c r="E412" s="89">
        <v>46146</v>
      </c>
      <c r="F412" s="20" t="s">
        <v>2528</v>
      </c>
      <c r="G412" s="6" t="s">
        <v>2527</v>
      </c>
      <c r="H412" s="20">
        <v>3</v>
      </c>
      <c r="I412" s="20" t="s">
        <v>1181</v>
      </c>
      <c r="J412" s="20" t="s">
        <v>1172</v>
      </c>
      <c r="K412" s="20" t="s">
        <v>1914</v>
      </c>
    </row>
    <row r="413" spans="2:11" s="22" customFormat="1" ht="180" hidden="1" x14ac:dyDescent="0.25">
      <c r="B413" s="20">
        <v>271</v>
      </c>
      <c r="C413" s="20">
        <v>890301753</v>
      </c>
      <c r="D413" s="20" t="s">
        <v>144</v>
      </c>
      <c r="E413" s="89">
        <v>46146</v>
      </c>
      <c r="F413" s="20" t="s">
        <v>2530</v>
      </c>
      <c r="G413" s="6" t="s">
        <v>2529</v>
      </c>
      <c r="H413" s="20">
        <v>3</v>
      </c>
      <c r="I413" s="20" t="s">
        <v>1181</v>
      </c>
      <c r="J413" s="20" t="s">
        <v>1138</v>
      </c>
      <c r="K413" s="20"/>
    </row>
    <row r="414" spans="2:11" s="22" customFormat="1" ht="165" hidden="1" x14ac:dyDescent="0.25">
      <c r="B414" s="20">
        <v>272</v>
      </c>
      <c r="C414" s="20">
        <v>890301753</v>
      </c>
      <c r="D414" s="20" t="s">
        <v>144</v>
      </c>
      <c r="E414" s="89">
        <v>46146</v>
      </c>
      <c r="F414" s="20" t="s">
        <v>2532</v>
      </c>
      <c r="G414" s="6" t="s">
        <v>2531</v>
      </c>
      <c r="H414" s="20">
        <v>3</v>
      </c>
      <c r="I414" s="20" t="s">
        <v>1181</v>
      </c>
      <c r="J414" s="20" t="s">
        <v>1172</v>
      </c>
      <c r="K414" s="20" t="s">
        <v>2597</v>
      </c>
    </row>
    <row r="415" spans="2:11" s="22" customFormat="1" ht="180" hidden="1" x14ac:dyDescent="0.25">
      <c r="B415" s="20">
        <v>273</v>
      </c>
      <c r="C415" s="20">
        <v>890301753</v>
      </c>
      <c r="D415" s="20" t="s">
        <v>144</v>
      </c>
      <c r="E415" s="89">
        <v>46146</v>
      </c>
      <c r="F415" s="20" t="s">
        <v>2534</v>
      </c>
      <c r="G415" s="6" t="s">
        <v>2533</v>
      </c>
      <c r="H415" s="20">
        <v>4</v>
      </c>
      <c r="I415" s="20" t="s">
        <v>1181</v>
      </c>
      <c r="J415" s="20" t="s">
        <v>1172</v>
      </c>
      <c r="K415" s="20" t="s">
        <v>2629</v>
      </c>
    </row>
    <row r="416" spans="2:11" s="22" customFormat="1" ht="180" hidden="1" x14ac:dyDescent="0.25">
      <c r="B416" s="20">
        <v>274</v>
      </c>
      <c r="C416" s="20">
        <v>890301753</v>
      </c>
      <c r="D416" s="20" t="s">
        <v>144</v>
      </c>
      <c r="E416" s="89">
        <v>46146</v>
      </c>
      <c r="F416" s="20" t="s">
        <v>2536</v>
      </c>
      <c r="G416" s="6" t="s">
        <v>2535</v>
      </c>
      <c r="H416" s="20">
        <v>2</v>
      </c>
      <c r="I416" s="20" t="s">
        <v>1181</v>
      </c>
      <c r="J416" s="20" t="s">
        <v>1172</v>
      </c>
      <c r="K416" s="20" t="s">
        <v>2630</v>
      </c>
    </row>
    <row r="417" spans="2:11" s="22" customFormat="1" ht="180" hidden="1" x14ac:dyDescent="0.25">
      <c r="B417" s="20">
        <v>275</v>
      </c>
      <c r="C417" s="20">
        <v>890301753</v>
      </c>
      <c r="D417" s="20" t="s">
        <v>144</v>
      </c>
      <c r="E417" s="89">
        <v>46146</v>
      </c>
      <c r="F417" s="20" t="s">
        <v>2537</v>
      </c>
      <c r="G417" s="6" t="s">
        <v>2538</v>
      </c>
      <c r="H417" s="20">
        <v>2</v>
      </c>
      <c r="I417" s="20" t="s">
        <v>1181</v>
      </c>
      <c r="J417" s="20" t="s">
        <v>1138</v>
      </c>
      <c r="K417" s="20"/>
    </row>
    <row r="418" spans="2:11" s="22" customFormat="1" ht="180" hidden="1" x14ac:dyDescent="0.25">
      <c r="B418" s="20">
        <v>276</v>
      </c>
      <c r="C418" s="20">
        <v>890301753</v>
      </c>
      <c r="D418" s="20" t="s">
        <v>144</v>
      </c>
      <c r="E418" s="89">
        <v>46146</v>
      </c>
      <c r="F418" s="20" t="s">
        <v>2540</v>
      </c>
      <c r="G418" s="6" t="s">
        <v>2539</v>
      </c>
      <c r="H418" s="20">
        <v>1</v>
      </c>
      <c r="I418" s="20" t="s">
        <v>1181</v>
      </c>
      <c r="J418" s="20" t="s">
        <v>1172</v>
      </c>
      <c r="K418" s="20" t="s">
        <v>2480</v>
      </c>
    </row>
    <row r="419" spans="2:11" s="22" customFormat="1" ht="195" hidden="1" x14ac:dyDescent="0.25">
      <c r="B419" s="20">
        <v>277</v>
      </c>
      <c r="C419" s="20">
        <v>890301753</v>
      </c>
      <c r="D419" s="20" t="s">
        <v>144</v>
      </c>
      <c r="E419" s="89">
        <v>46146</v>
      </c>
      <c r="F419" s="20" t="s">
        <v>2542</v>
      </c>
      <c r="G419" s="6" t="s">
        <v>2541</v>
      </c>
      <c r="H419" s="20">
        <v>2</v>
      </c>
      <c r="I419" s="20" t="s">
        <v>1181</v>
      </c>
      <c r="J419" s="20" t="s">
        <v>1172</v>
      </c>
      <c r="K419" s="20" t="s">
        <v>1914</v>
      </c>
    </row>
    <row r="420" spans="2:11" s="22" customFormat="1" ht="195" hidden="1" x14ac:dyDescent="0.25">
      <c r="B420" s="20">
        <v>278</v>
      </c>
      <c r="C420" s="20">
        <v>890301753</v>
      </c>
      <c r="D420" s="20" t="s">
        <v>144</v>
      </c>
      <c r="E420" s="89">
        <v>46146</v>
      </c>
      <c r="F420" s="20" t="s">
        <v>2544</v>
      </c>
      <c r="G420" s="6" t="s">
        <v>2543</v>
      </c>
      <c r="H420" s="20">
        <v>2</v>
      </c>
      <c r="I420" s="20" t="s">
        <v>1181</v>
      </c>
      <c r="J420" s="20" t="s">
        <v>1172</v>
      </c>
      <c r="K420" s="20" t="s">
        <v>2480</v>
      </c>
    </row>
    <row r="421" spans="2:11" s="22" customFormat="1" ht="195" hidden="1" x14ac:dyDescent="0.25">
      <c r="B421" s="20">
        <v>279</v>
      </c>
      <c r="C421" s="20">
        <v>890301753</v>
      </c>
      <c r="D421" s="20" t="s">
        <v>144</v>
      </c>
      <c r="E421" s="89">
        <v>46146</v>
      </c>
      <c r="F421" s="20" t="s">
        <v>2546</v>
      </c>
      <c r="G421" s="6" t="s">
        <v>2545</v>
      </c>
      <c r="H421" s="20">
        <v>2</v>
      </c>
      <c r="I421" s="20" t="s">
        <v>1181</v>
      </c>
      <c r="J421" s="20" t="s">
        <v>1172</v>
      </c>
      <c r="K421" s="20" t="s">
        <v>2600</v>
      </c>
    </row>
    <row r="422" spans="2:11" s="22" customFormat="1" ht="180" hidden="1" x14ac:dyDescent="0.25">
      <c r="B422" s="20">
        <v>280</v>
      </c>
      <c r="C422" s="20">
        <v>890301753</v>
      </c>
      <c r="D422" s="20" t="s">
        <v>144</v>
      </c>
      <c r="E422" s="89">
        <v>46146</v>
      </c>
      <c r="F422" s="20" t="s">
        <v>2548</v>
      </c>
      <c r="G422" s="6" t="s">
        <v>2547</v>
      </c>
      <c r="H422" s="20">
        <v>2</v>
      </c>
      <c r="I422" s="20" t="s">
        <v>1181</v>
      </c>
      <c r="J422" s="20" t="s">
        <v>1172</v>
      </c>
      <c r="K422" s="20" t="s">
        <v>2578</v>
      </c>
    </row>
    <row r="423" spans="2:11" s="22" customFormat="1" ht="180" hidden="1" x14ac:dyDescent="0.25">
      <c r="B423" s="20">
        <v>281</v>
      </c>
      <c r="C423" s="20">
        <v>890301753</v>
      </c>
      <c r="D423" s="20" t="s">
        <v>144</v>
      </c>
      <c r="E423" s="89">
        <v>46146</v>
      </c>
      <c r="F423" s="20" t="s">
        <v>2550</v>
      </c>
      <c r="G423" s="6" t="s">
        <v>2549</v>
      </c>
      <c r="H423" s="20">
        <v>5</v>
      </c>
      <c r="I423" s="20" t="s">
        <v>1181</v>
      </c>
      <c r="J423" s="20" t="s">
        <v>1172</v>
      </c>
      <c r="K423" s="20" t="s">
        <v>2500</v>
      </c>
    </row>
    <row r="424" spans="2:11" s="22" customFormat="1" ht="195" hidden="1" x14ac:dyDescent="0.25">
      <c r="B424" s="20">
        <v>282</v>
      </c>
      <c r="C424" s="20">
        <v>890301753</v>
      </c>
      <c r="D424" s="20" t="s">
        <v>144</v>
      </c>
      <c r="E424" s="89">
        <v>46146</v>
      </c>
      <c r="F424" s="20" t="s">
        <v>2552</v>
      </c>
      <c r="G424" s="6" t="s">
        <v>2551</v>
      </c>
      <c r="H424" s="20">
        <v>6</v>
      </c>
      <c r="I424" s="20" t="s">
        <v>1181</v>
      </c>
      <c r="J424" s="20" t="s">
        <v>1172</v>
      </c>
      <c r="K424" s="20" t="s">
        <v>2589</v>
      </c>
    </row>
    <row r="425" spans="2:11" s="22" customFormat="1" ht="195" hidden="1" x14ac:dyDescent="0.25">
      <c r="B425" s="20">
        <v>283</v>
      </c>
      <c r="C425" s="20">
        <v>890301753</v>
      </c>
      <c r="D425" s="20" t="s">
        <v>144</v>
      </c>
      <c r="E425" s="89">
        <v>46146</v>
      </c>
      <c r="F425" s="20" t="s">
        <v>2552</v>
      </c>
      <c r="G425" s="6" t="s">
        <v>2551</v>
      </c>
      <c r="H425" s="20">
        <v>6</v>
      </c>
      <c r="I425" s="20" t="s">
        <v>1181</v>
      </c>
      <c r="J425" s="20" t="s">
        <v>1138</v>
      </c>
      <c r="K425" s="20"/>
    </row>
    <row r="426" spans="2:11" s="22" customFormat="1" ht="180" hidden="1" x14ac:dyDescent="0.25">
      <c r="B426" s="20">
        <v>284</v>
      </c>
      <c r="C426" s="20">
        <v>890301753</v>
      </c>
      <c r="D426" s="20" t="s">
        <v>144</v>
      </c>
      <c r="E426" s="89">
        <v>46146</v>
      </c>
      <c r="F426" s="20" t="s">
        <v>2554</v>
      </c>
      <c r="G426" s="6" t="s">
        <v>2553</v>
      </c>
      <c r="H426" s="20">
        <v>4</v>
      </c>
      <c r="I426" s="20" t="s">
        <v>1181</v>
      </c>
      <c r="J426" s="20" t="s">
        <v>1172</v>
      </c>
      <c r="K426" s="20" t="s">
        <v>2597</v>
      </c>
    </row>
    <row r="427" spans="2:11" s="22" customFormat="1" ht="195" hidden="1" x14ac:dyDescent="0.25">
      <c r="B427" s="20">
        <v>285</v>
      </c>
      <c r="C427" s="20">
        <v>890300513</v>
      </c>
      <c r="D427" s="20" t="s">
        <v>81</v>
      </c>
      <c r="E427" s="89">
        <v>46141</v>
      </c>
      <c r="F427" s="20" t="s">
        <v>2571</v>
      </c>
      <c r="G427" s="20" t="s">
        <v>2570</v>
      </c>
      <c r="H427" s="20">
        <v>500</v>
      </c>
      <c r="I427" s="20" t="s">
        <v>1135</v>
      </c>
      <c r="J427" s="20" t="s">
        <v>1138</v>
      </c>
      <c r="K427" s="20"/>
    </row>
    <row r="428" spans="2:11" s="22" customFormat="1" ht="150" hidden="1" x14ac:dyDescent="0.25">
      <c r="B428" s="20">
        <v>286</v>
      </c>
      <c r="C428" s="20">
        <v>890307200</v>
      </c>
      <c r="D428" s="20" t="s">
        <v>78</v>
      </c>
      <c r="E428" s="89">
        <v>46148</v>
      </c>
      <c r="F428" s="20" t="s">
        <v>2587</v>
      </c>
      <c r="G428" s="20" t="s">
        <v>2588</v>
      </c>
      <c r="H428" s="20">
        <v>1</v>
      </c>
      <c r="I428" s="20" t="s">
        <v>1180</v>
      </c>
      <c r="J428" s="20" t="s">
        <v>1172</v>
      </c>
      <c r="K428" s="20" t="s">
        <v>2633</v>
      </c>
    </row>
    <row r="429" spans="2:11" s="22" customFormat="1" ht="210" hidden="1" x14ac:dyDescent="0.25">
      <c r="B429" s="20">
        <v>287</v>
      </c>
      <c r="C429" s="20">
        <v>890301960</v>
      </c>
      <c r="D429" s="20" t="s">
        <v>2423</v>
      </c>
      <c r="E429" s="89">
        <v>46149</v>
      </c>
      <c r="F429" s="20" t="s">
        <v>2596</v>
      </c>
      <c r="G429" s="20" t="s">
        <v>2595</v>
      </c>
      <c r="H429" s="20">
        <v>1</v>
      </c>
      <c r="I429" s="20" t="s">
        <v>1180</v>
      </c>
      <c r="J429" s="20" t="s">
        <v>1172</v>
      </c>
      <c r="K429" s="20" t="s">
        <v>2686</v>
      </c>
    </row>
    <row r="430" spans="2:11" s="22" customFormat="1" ht="180" hidden="1" x14ac:dyDescent="0.25">
      <c r="B430" s="20">
        <v>288</v>
      </c>
      <c r="C430" s="20">
        <v>800125313</v>
      </c>
      <c r="D430" s="20" t="s">
        <v>151</v>
      </c>
      <c r="E430" s="89">
        <v>46150</v>
      </c>
      <c r="F430" s="20" t="s">
        <v>2603</v>
      </c>
      <c r="G430" s="6" t="s">
        <v>2602</v>
      </c>
      <c r="H430" s="20">
        <v>3</v>
      </c>
      <c r="I430" s="20" t="s">
        <v>1181</v>
      </c>
      <c r="J430" s="20" t="s">
        <v>1172</v>
      </c>
      <c r="K430" s="20" t="s">
        <v>2635</v>
      </c>
    </row>
    <row r="431" spans="2:11" s="22" customFormat="1" ht="180" hidden="1" x14ac:dyDescent="0.25">
      <c r="B431" s="20">
        <v>289</v>
      </c>
      <c r="C431" s="20">
        <v>900211167</v>
      </c>
      <c r="D431" s="20" t="s">
        <v>141</v>
      </c>
      <c r="E431" s="89">
        <v>46150</v>
      </c>
      <c r="F431" s="20" t="s">
        <v>2605</v>
      </c>
      <c r="G431" s="6" t="s">
        <v>2604</v>
      </c>
      <c r="H431" s="20">
        <v>3</v>
      </c>
      <c r="I431" s="20" t="s">
        <v>1181</v>
      </c>
      <c r="J431" s="20" t="s">
        <v>1138</v>
      </c>
      <c r="K431" s="20"/>
    </row>
    <row r="432" spans="2:11" s="22" customFormat="1" ht="180" hidden="1" x14ac:dyDescent="0.25">
      <c r="B432" s="20">
        <v>290</v>
      </c>
      <c r="C432" s="20">
        <v>900211167</v>
      </c>
      <c r="D432" s="20" t="s">
        <v>141</v>
      </c>
      <c r="E432" s="89">
        <v>46150</v>
      </c>
      <c r="F432" s="20" t="s">
        <v>2607</v>
      </c>
      <c r="G432" s="6" t="s">
        <v>2606</v>
      </c>
      <c r="H432" s="20">
        <v>2</v>
      </c>
      <c r="I432" s="20" t="s">
        <v>1181</v>
      </c>
      <c r="J432" s="20" t="s">
        <v>1172</v>
      </c>
      <c r="K432" s="20" t="s">
        <v>2632</v>
      </c>
    </row>
    <row r="433" spans="2:11" s="22" customFormat="1" ht="180" hidden="1" x14ac:dyDescent="0.25">
      <c r="B433" s="20">
        <v>291</v>
      </c>
      <c r="C433" s="20">
        <v>900211167</v>
      </c>
      <c r="D433" s="20" t="s">
        <v>141</v>
      </c>
      <c r="E433" s="89">
        <v>46150</v>
      </c>
      <c r="F433" s="20" t="s">
        <v>2613</v>
      </c>
      <c r="G433" s="6" t="s">
        <v>2612</v>
      </c>
      <c r="H433" s="20">
        <v>2</v>
      </c>
      <c r="I433" s="20" t="s">
        <v>1181</v>
      </c>
      <c r="J433" s="20" t="s">
        <v>1172</v>
      </c>
      <c r="K433" s="20" t="s">
        <v>2087</v>
      </c>
    </row>
    <row r="434" spans="2:11" s="22" customFormat="1" ht="180" hidden="1" x14ac:dyDescent="0.25">
      <c r="B434" s="20">
        <v>292</v>
      </c>
      <c r="C434" s="20">
        <v>900211167</v>
      </c>
      <c r="D434" s="20" t="s">
        <v>141</v>
      </c>
      <c r="E434" s="89">
        <v>46150</v>
      </c>
      <c r="F434" s="20" t="s">
        <v>2609</v>
      </c>
      <c r="G434" s="6" t="s">
        <v>2608</v>
      </c>
      <c r="H434" s="20">
        <v>5</v>
      </c>
      <c r="I434" s="20" t="s">
        <v>1181</v>
      </c>
      <c r="J434" s="20" t="s">
        <v>1172</v>
      </c>
      <c r="K434" s="20" t="s">
        <v>2632</v>
      </c>
    </row>
    <row r="435" spans="2:11" s="22" customFormat="1" ht="180" hidden="1" x14ac:dyDescent="0.25">
      <c r="B435" s="20">
        <v>293</v>
      </c>
      <c r="C435" s="20">
        <v>900211167</v>
      </c>
      <c r="D435" s="20" t="s">
        <v>141</v>
      </c>
      <c r="E435" s="89">
        <v>46150</v>
      </c>
      <c r="F435" s="20" t="s">
        <v>2611</v>
      </c>
      <c r="G435" s="6" t="s">
        <v>2610</v>
      </c>
      <c r="H435" s="20">
        <v>3</v>
      </c>
      <c r="I435" s="20" t="s">
        <v>1181</v>
      </c>
      <c r="J435" s="20" t="s">
        <v>1172</v>
      </c>
      <c r="K435" s="20" t="s">
        <v>2480</v>
      </c>
    </row>
    <row r="436" spans="2:11" s="22" customFormat="1" ht="195" hidden="1" x14ac:dyDescent="0.25">
      <c r="B436" s="20">
        <v>294</v>
      </c>
      <c r="C436" s="20">
        <v>800197463</v>
      </c>
      <c r="D436" s="20" t="s">
        <v>27</v>
      </c>
      <c r="E436" s="89">
        <v>46150</v>
      </c>
      <c r="F436" s="20" t="s">
        <v>2615</v>
      </c>
      <c r="G436" s="6" t="s">
        <v>2614</v>
      </c>
      <c r="H436" s="20">
        <v>2</v>
      </c>
      <c r="I436" s="20" t="s">
        <v>1181</v>
      </c>
      <c r="J436" s="20" t="s">
        <v>1172</v>
      </c>
      <c r="K436" s="20" t="s">
        <v>2636</v>
      </c>
    </row>
    <row r="437" spans="2:11" s="22" customFormat="1" ht="195" hidden="1" x14ac:dyDescent="0.25">
      <c r="B437" s="20">
        <v>295</v>
      </c>
      <c r="C437" s="20">
        <v>800197463</v>
      </c>
      <c r="D437" s="20" t="s">
        <v>27</v>
      </c>
      <c r="E437" s="89">
        <v>46150</v>
      </c>
      <c r="F437" s="20" t="s">
        <v>2617</v>
      </c>
      <c r="G437" s="6" t="s">
        <v>2616</v>
      </c>
      <c r="H437" s="20">
        <v>4</v>
      </c>
      <c r="I437" s="20" t="s">
        <v>1181</v>
      </c>
      <c r="J437" s="20" t="s">
        <v>1138</v>
      </c>
      <c r="K437" s="20"/>
    </row>
    <row r="438" spans="2:11" s="22" customFormat="1" ht="180" hidden="1" x14ac:dyDescent="0.25">
      <c r="B438" s="20">
        <v>296</v>
      </c>
      <c r="C438" s="20">
        <v>800197463</v>
      </c>
      <c r="D438" s="20" t="s">
        <v>27</v>
      </c>
      <c r="E438" s="89">
        <v>46150</v>
      </c>
      <c r="F438" s="20" t="s">
        <v>2619</v>
      </c>
      <c r="G438" s="6" t="s">
        <v>2618</v>
      </c>
      <c r="H438" s="20">
        <v>2</v>
      </c>
      <c r="I438" s="20" t="s">
        <v>1181</v>
      </c>
      <c r="J438" s="20" t="s">
        <v>1172</v>
      </c>
      <c r="K438" s="20" t="s">
        <v>2685</v>
      </c>
    </row>
    <row r="439" spans="2:11" s="22" customFormat="1" ht="75" hidden="1" x14ac:dyDescent="0.25">
      <c r="B439" s="20">
        <v>297</v>
      </c>
      <c r="C439" s="20">
        <v>890304099</v>
      </c>
      <c r="D439" s="20" t="s">
        <v>134</v>
      </c>
      <c r="E439" s="89">
        <v>46150</v>
      </c>
      <c r="F439" s="20" t="s">
        <v>2623</v>
      </c>
      <c r="G439" s="20" t="s">
        <v>2622</v>
      </c>
      <c r="H439" s="20">
        <v>1</v>
      </c>
      <c r="I439" s="20" t="s">
        <v>2526</v>
      </c>
      <c r="J439" s="20" t="s">
        <v>1138</v>
      </c>
      <c r="K439" s="20"/>
    </row>
    <row r="440" spans="2:11" s="22" customFormat="1" ht="135" hidden="1" x14ac:dyDescent="0.25">
      <c r="B440" s="20">
        <v>298</v>
      </c>
      <c r="C440" s="20">
        <v>900378212</v>
      </c>
      <c r="D440" s="20" t="s">
        <v>1216</v>
      </c>
      <c r="E440" s="89">
        <v>46154</v>
      </c>
      <c r="F440" s="20" t="s">
        <v>2643</v>
      </c>
      <c r="G440" s="20" t="s">
        <v>2642</v>
      </c>
      <c r="H440" s="20">
        <v>1</v>
      </c>
      <c r="I440" s="20" t="s">
        <v>1180</v>
      </c>
      <c r="J440" s="20" t="s">
        <v>1138</v>
      </c>
      <c r="K440" s="20"/>
    </row>
    <row r="441" spans="2:11" s="22" customFormat="1" ht="195" hidden="1" x14ac:dyDescent="0.25">
      <c r="B441" s="20">
        <v>299</v>
      </c>
      <c r="C441" s="20">
        <v>830016868</v>
      </c>
      <c r="D441" s="20" t="s">
        <v>34</v>
      </c>
      <c r="E441" s="89">
        <v>46154</v>
      </c>
      <c r="F441" s="20" t="s">
        <v>2645</v>
      </c>
      <c r="G441" s="6" t="s">
        <v>2644</v>
      </c>
      <c r="H441" s="20">
        <v>2</v>
      </c>
      <c r="I441" s="20" t="s">
        <v>1181</v>
      </c>
      <c r="J441" s="20" t="s">
        <v>1138</v>
      </c>
      <c r="K441" s="20"/>
    </row>
    <row r="442" spans="2:11" s="22" customFormat="1" ht="180" hidden="1" x14ac:dyDescent="0.25">
      <c r="B442" s="20">
        <v>300</v>
      </c>
      <c r="C442" s="20">
        <v>890399003</v>
      </c>
      <c r="D442" s="20" t="s">
        <v>112</v>
      </c>
      <c r="E442" s="89">
        <v>46154</v>
      </c>
      <c r="F442" s="20" t="s">
        <v>2647</v>
      </c>
      <c r="G442" s="6" t="s">
        <v>2646</v>
      </c>
      <c r="H442" s="20">
        <v>2</v>
      </c>
      <c r="I442" s="20" t="s">
        <v>1181</v>
      </c>
      <c r="J442" s="20" t="s">
        <v>1172</v>
      </c>
      <c r="K442" s="20" t="s">
        <v>2706</v>
      </c>
    </row>
    <row r="443" spans="2:11" s="22" customFormat="1" ht="180" hidden="1" x14ac:dyDescent="0.25">
      <c r="B443" s="20">
        <v>301</v>
      </c>
      <c r="C443" s="20">
        <v>890399003</v>
      </c>
      <c r="D443" s="20" t="s">
        <v>112</v>
      </c>
      <c r="E443" s="89">
        <v>46154</v>
      </c>
      <c r="F443" s="20" t="s">
        <v>2649</v>
      </c>
      <c r="G443" s="6" t="s">
        <v>2648</v>
      </c>
      <c r="H443" s="20">
        <v>2</v>
      </c>
      <c r="I443" s="20" t="s">
        <v>1181</v>
      </c>
      <c r="J443" s="20" t="s">
        <v>1138</v>
      </c>
      <c r="K443" s="20"/>
    </row>
    <row r="444" spans="2:11" s="22" customFormat="1" ht="180" hidden="1" x14ac:dyDescent="0.25">
      <c r="B444" s="20">
        <v>302</v>
      </c>
      <c r="C444" s="20">
        <v>890319047</v>
      </c>
      <c r="D444" s="20" t="s">
        <v>58</v>
      </c>
      <c r="E444" s="89">
        <v>46154</v>
      </c>
      <c r="F444" s="20" t="s">
        <v>2651</v>
      </c>
      <c r="G444" s="6" t="s">
        <v>2650</v>
      </c>
      <c r="H444" s="20">
        <v>5</v>
      </c>
      <c r="I444" s="20" t="s">
        <v>1181</v>
      </c>
      <c r="J444" s="20" t="s">
        <v>1172</v>
      </c>
      <c r="K444" s="20" t="s">
        <v>2679</v>
      </c>
    </row>
    <row r="445" spans="2:11" s="22" customFormat="1" ht="180" hidden="1" x14ac:dyDescent="0.25">
      <c r="B445" s="20">
        <v>303</v>
      </c>
      <c r="C445" s="20">
        <v>900771349</v>
      </c>
      <c r="D445" s="20" t="s">
        <v>84</v>
      </c>
      <c r="E445" s="89">
        <v>46154</v>
      </c>
      <c r="F445" s="20" t="s">
        <v>2653</v>
      </c>
      <c r="G445" s="6" t="s">
        <v>2652</v>
      </c>
      <c r="H445" s="20">
        <v>2</v>
      </c>
      <c r="I445" s="20" t="s">
        <v>1181</v>
      </c>
      <c r="J445" s="20" t="s">
        <v>1138</v>
      </c>
      <c r="K445" s="20"/>
    </row>
    <row r="446" spans="2:11" s="22" customFormat="1" ht="195" x14ac:dyDescent="0.25">
      <c r="B446" s="20">
        <v>304</v>
      </c>
      <c r="C446" s="20">
        <v>890300625</v>
      </c>
      <c r="D446" s="20" t="s">
        <v>99</v>
      </c>
      <c r="E446" s="89">
        <v>46154</v>
      </c>
      <c r="F446" s="20" t="s">
        <v>2655</v>
      </c>
      <c r="G446" s="6" t="s">
        <v>2654</v>
      </c>
      <c r="H446" s="20">
        <v>2</v>
      </c>
      <c r="I446" s="20" t="s">
        <v>1181</v>
      </c>
      <c r="J446" s="20" t="s">
        <v>1282</v>
      </c>
      <c r="K446" s="20" t="s">
        <v>2705</v>
      </c>
    </row>
    <row r="447" spans="2:11" ht="195" hidden="1" x14ac:dyDescent="0.25">
      <c r="B447" s="12">
        <v>305</v>
      </c>
      <c r="C447" s="212">
        <v>890300625</v>
      </c>
      <c r="D447" s="86" t="s">
        <v>99</v>
      </c>
      <c r="E447" s="213">
        <v>46154</v>
      </c>
      <c r="F447" s="86" t="s">
        <v>2657</v>
      </c>
      <c r="G447" s="47" t="s">
        <v>2656</v>
      </c>
      <c r="H447" s="86">
        <v>5</v>
      </c>
      <c r="I447" s="86" t="s">
        <v>1181</v>
      </c>
      <c r="J447" s="86" t="s">
        <v>1138</v>
      </c>
      <c r="K447" s="20"/>
    </row>
    <row r="448" spans="2:11" ht="195" hidden="1" x14ac:dyDescent="0.25">
      <c r="B448" s="12">
        <v>306</v>
      </c>
      <c r="C448" s="212">
        <v>890300625</v>
      </c>
      <c r="D448" s="86" t="s">
        <v>99</v>
      </c>
      <c r="E448" s="213">
        <v>46154</v>
      </c>
      <c r="F448" s="86" t="s">
        <v>2658</v>
      </c>
      <c r="G448" s="47" t="s">
        <v>2659</v>
      </c>
      <c r="H448" s="86">
        <v>4</v>
      </c>
      <c r="I448" s="86" t="s">
        <v>1181</v>
      </c>
      <c r="J448" s="86" t="s">
        <v>1138</v>
      </c>
      <c r="K448" s="20"/>
    </row>
    <row r="449" spans="2:11" ht="195" hidden="1" x14ac:dyDescent="0.25">
      <c r="B449" s="12">
        <v>307</v>
      </c>
      <c r="C449" s="212">
        <v>890300625</v>
      </c>
      <c r="D449" s="86" t="s">
        <v>99</v>
      </c>
      <c r="E449" s="213">
        <v>46154</v>
      </c>
      <c r="F449" s="86" t="s">
        <v>2661</v>
      </c>
      <c r="G449" s="47" t="s">
        <v>2660</v>
      </c>
      <c r="H449" s="86">
        <v>5</v>
      </c>
      <c r="I449" s="86" t="s">
        <v>1181</v>
      </c>
      <c r="J449" s="86" t="s">
        <v>1138</v>
      </c>
      <c r="K449" s="20"/>
    </row>
    <row r="450" spans="2:11" ht="180" hidden="1" x14ac:dyDescent="0.25">
      <c r="B450" s="12">
        <v>308</v>
      </c>
      <c r="C450" s="212">
        <v>890300279</v>
      </c>
      <c r="D450" s="86" t="s">
        <v>48</v>
      </c>
      <c r="E450" s="213">
        <v>46154</v>
      </c>
      <c r="F450" s="86" t="s">
        <v>2663</v>
      </c>
      <c r="G450" s="47" t="s">
        <v>2662</v>
      </c>
      <c r="H450" s="86">
        <v>25</v>
      </c>
      <c r="I450" s="86" t="s">
        <v>1181</v>
      </c>
      <c r="J450" s="86" t="s">
        <v>1138</v>
      </c>
      <c r="K450" s="20"/>
    </row>
    <row r="451" spans="2:11" ht="180" hidden="1" x14ac:dyDescent="0.25">
      <c r="B451" s="12">
        <v>309</v>
      </c>
      <c r="C451" s="212">
        <v>890300279</v>
      </c>
      <c r="D451" s="86" t="s">
        <v>48</v>
      </c>
      <c r="E451" s="213">
        <v>46154</v>
      </c>
      <c r="F451" s="86" t="s">
        <v>2665</v>
      </c>
      <c r="G451" s="47" t="s">
        <v>2664</v>
      </c>
      <c r="H451" s="86">
        <v>2</v>
      </c>
      <c r="I451" s="86" t="s">
        <v>1181</v>
      </c>
      <c r="J451" s="86" t="s">
        <v>1138</v>
      </c>
      <c r="K451" s="20"/>
    </row>
    <row r="452" spans="2:11" ht="180" hidden="1" x14ac:dyDescent="0.25">
      <c r="B452" s="12">
        <v>310</v>
      </c>
      <c r="C452" s="212">
        <v>890300279</v>
      </c>
      <c r="D452" s="86" t="s">
        <v>48</v>
      </c>
      <c r="E452" s="213">
        <v>46154</v>
      </c>
      <c r="F452" s="86" t="s">
        <v>2667</v>
      </c>
      <c r="G452" s="47" t="s">
        <v>2666</v>
      </c>
      <c r="H452" s="86">
        <v>2</v>
      </c>
      <c r="I452" s="86" t="s">
        <v>1181</v>
      </c>
      <c r="J452" s="86" t="s">
        <v>1138</v>
      </c>
      <c r="K452" s="20"/>
    </row>
    <row r="453" spans="2:11" ht="180" hidden="1" x14ac:dyDescent="0.25">
      <c r="B453" s="12">
        <v>311</v>
      </c>
      <c r="C453" s="212">
        <v>890300279</v>
      </c>
      <c r="D453" s="86" t="s">
        <v>48</v>
      </c>
      <c r="E453" s="213">
        <v>46154</v>
      </c>
      <c r="F453" s="86" t="s">
        <v>2669</v>
      </c>
      <c r="G453" s="47" t="s">
        <v>2668</v>
      </c>
      <c r="H453" s="86">
        <v>2</v>
      </c>
      <c r="I453" s="86" t="s">
        <v>1181</v>
      </c>
      <c r="J453" s="86" t="s">
        <v>1138</v>
      </c>
      <c r="K453" s="20"/>
    </row>
    <row r="454" spans="2:11" ht="180" hidden="1" x14ac:dyDescent="0.25">
      <c r="B454" s="12">
        <v>312</v>
      </c>
      <c r="C454" s="212">
        <v>890300279</v>
      </c>
      <c r="D454" s="86" t="s">
        <v>48</v>
      </c>
      <c r="E454" s="213">
        <v>46154</v>
      </c>
      <c r="F454" s="86" t="s">
        <v>2671</v>
      </c>
      <c r="G454" s="47" t="s">
        <v>2670</v>
      </c>
      <c r="H454" s="86">
        <v>2</v>
      </c>
      <c r="I454" s="86" t="s">
        <v>1181</v>
      </c>
      <c r="J454" s="86" t="s">
        <v>1138</v>
      </c>
      <c r="K454" s="20"/>
    </row>
    <row r="455" spans="2:11" ht="195" hidden="1" x14ac:dyDescent="0.25">
      <c r="B455" s="12">
        <v>313</v>
      </c>
      <c r="C455" s="212">
        <v>890300279</v>
      </c>
      <c r="D455" s="86" t="s">
        <v>48</v>
      </c>
      <c r="E455" s="213">
        <v>46154</v>
      </c>
      <c r="F455" s="86" t="s">
        <v>2673</v>
      </c>
      <c r="G455" s="47" t="s">
        <v>2672</v>
      </c>
      <c r="H455" s="86">
        <v>2</v>
      </c>
      <c r="I455" s="86" t="s">
        <v>1181</v>
      </c>
      <c r="J455" s="86" t="s">
        <v>1138</v>
      </c>
      <c r="K455" s="20"/>
    </row>
    <row r="456" spans="2:11" ht="195" hidden="1" x14ac:dyDescent="0.25">
      <c r="B456" s="12">
        <v>314</v>
      </c>
      <c r="C456" s="20">
        <v>901345953</v>
      </c>
      <c r="D456" s="20" t="s">
        <v>66</v>
      </c>
      <c r="E456" s="89">
        <v>46155</v>
      </c>
      <c r="F456" s="20" t="s">
        <v>2675</v>
      </c>
      <c r="G456" s="47" t="s">
        <v>2674</v>
      </c>
      <c r="H456" s="20">
        <v>5</v>
      </c>
      <c r="I456" s="86" t="s">
        <v>1181</v>
      </c>
      <c r="J456" s="86" t="s">
        <v>1138</v>
      </c>
      <c r="K456" s="20"/>
    </row>
    <row r="457" spans="2:11" ht="180" hidden="1" x14ac:dyDescent="0.25">
      <c r="B457" s="12">
        <v>315</v>
      </c>
      <c r="C457" s="20">
        <v>901345953</v>
      </c>
      <c r="D457" s="20" t="s">
        <v>66</v>
      </c>
      <c r="E457" s="89">
        <v>46155</v>
      </c>
      <c r="F457" s="20" t="s">
        <v>2677</v>
      </c>
      <c r="G457" s="47" t="s">
        <v>2676</v>
      </c>
      <c r="H457" s="86">
        <v>2</v>
      </c>
      <c r="I457" s="86" t="s">
        <v>1181</v>
      </c>
      <c r="J457" s="86" t="s">
        <v>1172</v>
      </c>
      <c r="K457" s="20" t="s">
        <v>2707</v>
      </c>
    </row>
    <row r="458" spans="2:11" ht="195" hidden="1" x14ac:dyDescent="0.25">
      <c r="B458" s="12">
        <v>316</v>
      </c>
      <c r="C458" s="20">
        <v>805001157</v>
      </c>
      <c r="D458" s="20" t="s">
        <v>114</v>
      </c>
      <c r="E458" s="89">
        <v>46155</v>
      </c>
      <c r="F458" s="20" t="s">
        <v>2687</v>
      </c>
      <c r="G458" s="47" t="s">
        <v>2688</v>
      </c>
      <c r="H458" s="86">
        <v>8</v>
      </c>
      <c r="I458" s="86" t="s">
        <v>1181</v>
      </c>
      <c r="J458" s="86" t="s">
        <v>1138</v>
      </c>
      <c r="K458" s="20"/>
    </row>
    <row r="459" spans="2:11" ht="210" hidden="1" x14ac:dyDescent="0.25">
      <c r="B459" s="12">
        <v>317</v>
      </c>
      <c r="C459" s="20">
        <v>805001157</v>
      </c>
      <c r="D459" s="20" t="s">
        <v>114</v>
      </c>
      <c r="E459" s="89">
        <v>46155</v>
      </c>
      <c r="F459" s="20" t="s">
        <v>2690</v>
      </c>
      <c r="G459" s="47" t="s">
        <v>2689</v>
      </c>
      <c r="H459" s="86">
        <v>10</v>
      </c>
      <c r="I459" s="86" t="s">
        <v>1181</v>
      </c>
      <c r="J459" s="86" t="s">
        <v>1138</v>
      </c>
      <c r="K459" s="20"/>
    </row>
    <row r="460" spans="2:11" ht="180" hidden="1" x14ac:dyDescent="0.25">
      <c r="B460" s="12">
        <v>318</v>
      </c>
      <c r="C460" s="20">
        <v>805001157</v>
      </c>
      <c r="D460" s="20" t="s">
        <v>114</v>
      </c>
      <c r="E460" s="89">
        <v>46155</v>
      </c>
      <c r="F460" s="20" t="s">
        <v>2692</v>
      </c>
      <c r="G460" s="47" t="s">
        <v>2691</v>
      </c>
      <c r="H460" s="86">
        <v>2</v>
      </c>
      <c r="I460" s="86" t="s">
        <v>1181</v>
      </c>
      <c r="J460" s="86" t="s">
        <v>1138</v>
      </c>
      <c r="K460" s="20"/>
    </row>
    <row r="461" spans="2:11" ht="225" hidden="1" x14ac:dyDescent="0.25">
      <c r="B461" s="12">
        <v>319</v>
      </c>
      <c r="C461" s="20">
        <v>805001157</v>
      </c>
      <c r="D461" s="20" t="s">
        <v>114</v>
      </c>
      <c r="E461" s="89">
        <v>46155</v>
      </c>
      <c r="F461" s="20" t="s">
        <v>2696</v>
      </c>
      <c r="G461" s="47" t="s">
        <v>2694</v>
      </c>
      <c r="H461" s="86">
        <v>2</v>
      </c>
      <c r="I461" s="86" t="s">
        <v>1181</v>
      </c>
      <c r="J461" s="86" t="s">
        <v>1138</v>
      </c>
      <c r="K461" s="20"/>
    </row>
    <row r="462" spans="2:11" ht="255" hidden="1" x14ac:dyDescent="0.25">
      <c r="B462" s="12">
        <v>320</v>
      </c>
      <c r="C462" s="20">
        <v>805001157</v>
      </c>
      <c r="D462" s="20" t="s">
        <v>114</v>
      </c>
      <c r="E462" s="89">
        <v>46155</v>
      </c>
      <c r="F462" s="20" t="s">
        <v>2697</v>
      </c>
      <c r="G462" s="47" t="s">
        <v>2693</v>
      </c>
      <c r="H462" s="86">
        <v>4</v>
      </c>
      <c r="I462" s="86" t="s">
        <v>1181</v>
      </c>
      <c r="J462" s="86" t="s">
        <v>1138</v>
      </c>
      <c r="K462" s="20"/>
    </row>
    <row r="463" spans="2:11" ht="240" hidden="1" x14ac:dyDescent="0.25">
      <c r="B463" s="12">
        <v>321</v>
      </c>
      <c r="C463" s="20">
        <v>805001157</v>
      </c>
      <c r="D463" s="20" t="s">
        <v>114</v>
      </c>
      <c r="E463" s="89">
        <v>46155</v>
      </c>
      <c r="F463" s="20" t="s">
        <v>2698</v>
      </c>
      <c r="G463" s="47" t="s">
        <v>2695</v>
      </c>
      <c r="H463" s="86">
        <v>4</v>
      </c>
      <c r="I463" s="86" t="s">
        <v>1181</v>
      </c>
      <c r="J463" s="86" t="s">
        <v>1138</v>
      </c>
      <c r="K463" s="20"/>
    </row>
    <row r="464" spans="2:11" ht="165" hidden="1" x14ac:dyDescent="0.25">
      <c r="B464" s="12">
        <v>322</v>
      </c>
      <c r="C464" s="20">
        <v>890303208</v>
      </c>
      <c r="D464" s="20" t="s">
        <v>32</v>
      </c>
      <c r="E464" s="89">
        <v>46156</v>
      </c>
      <c r="F464" s="20" t="s">
        <v>2700</v>
      </c>
      <c r="G464" s="20" t="s">
        <v>2699</v>
      </c>
      <c r="H464" s="20">
        <v>1</v>
      </c>
      <c r="I464" s="20" t="s">
        <v>1180</v>
      </c>
      <c r="J464" s="20" t="s">
        <v>1138</v>
      </c>
      <c r="K464" s="20"/>
    </row>
    <row r="465" spans="2:11" ht="105" hidden="1" x14ac:dyDescent="0.25">
      <c r="B465" s="12">
        <v>323</v>
      </c>
      <c r="C465" s="20">
        <v>890301886</v>
      </c>
      <c r="D465" s="20" t="s">
        <v>2395</v>
      </c>
      <c r="E465" s="89">
        <v>46156</v>
      </c>
      <c r="F465" s="20" t="s">
        <v>2701</v>
      </c>
      <c r="G465" s="20" t="s">
        <v>2702</v>
      </c>
      <c r="H465" s="20">
        <v>4</v>
      </c>
      <c r="I465" s="20" t="s">
        <v>1135</v>
      </c>
      <c r="J465" s="20" t="s">
        <v>1138</v>
      </c>
      <c r="K465" s="20"/>
    </row>
    <row r="466" spans="2:11" ht="105" hidden="1" x14ac:dyDescent="0.25">
      <c r="B466" s="12">
        <v>324</v>
      </c>
      <c r="C466" s="20">
        <v>890301886</v>
      </c>
      <c r="D466" s="20" t="s">
        <v>2395</v>
      </c>
      <c r="E466" s="89">
        <v>46156</v>
      </c>
      <c r="F466" s="20" t="s">
        <v>2704</v>
      </c>
      <c r="G466" s="20" t="s">
        <v>2703</v>
      </c>
      <c r="H466" s="20">
        <v>1</v>
      </c>
      <c r="I466" s="20" t="s">
        <v>1135</v>
      </c>
      <c r="J466" s="20" t="s">
        <v>1138</v>
      </c>
      <c r="K466" s="20"/>
    </row>
    <row r="469" spans="2:11" x14ac:dyDescent="0.25">
      <c r="G469" s="124" t="s">
        <v>2709</v>
      </c>
      <c r="H469" s="353" t="s">
        <v>1127</v>
      </c>
    </row>
    <row r="470" spans="2:11" x14ac:dyDescent="0.25">
      <c r="G470" s="20" t="s">
        <v>1138</v>
      </c>
      <c r="H470" s="12">
        <v>45</v>
      </c>
    </row>
    <row r="471" spans="2:11" x14ac:dyDescent="0.25">
      <c r="G471" s="20" t="s">
        <v>1172</v>
      </c>
      <c r="H471" s="12">
        <v>342</v>
      </c>
    </row>
    <row r="472" spans="2:11" x14ac:dyDescent="0.25">
      <c r="G472" s="20" t="s">
        <v>1282</v>
      </c>
      <c r="H472" s="12">
        <v>76</v>
      </c>
    </row>
    <row r="473" spans="2:11" x14ac:dyDescent="0.25">
      <c r="G473" s="124" t="s">
        <v>2710</v>
      </c>
      <c r="H473" s="353">
        <f>SUBTOTAL(9,H470:H472)</f>
        <v>463</v>
      </c>
    </row>
  </sheetData>
  <autoFilter ref="B3:M466" xr:uid="{D6DEB39F-4CE7-4242-ADD3-1DCC812DC6E9}">
    <filterColumn colId="8">
      <filters>
        <filter val="CANCELADO"/>
      </filters>
    </filterColumn>
  </autoFilter>
  <phoneticPr fontId="18" type="noConversion"/>
  <dataValidations disablePrompts="1" count="2">
    <dataValidation type="textLength" operator="lessThanOrEqual" showInputMessage="1" showErrorMessage="1" errorTitle="Longitud excedida" error="Este valor debe tener 250 caracteres o menos." promptTitle="Texto (se requiere)" prompt="Longitud máxima: 250 caracteres." sqref="D4" xr:uid="{44C45A69-4E71-4748-B499-B39706CC11E4}">
      <formula1>250</formula1>
    </dataValidation>
    <dataValidation type="decimal" showInputMessage="1" showErrorMessage="1" errorTitle="Valor fuera del intervalo" error="Número ID debe ser un número entero entre 0 y 2147483647." promptTitle="Número entero (se requiere)" prompt="Valor mínimo: 0._x000d__x000a_Valor máximo: 2147483647._x000d__x000a_  " sqref="C4" xr:uid="{CB3C934E-183B-4FE4-B07E-C545BD6F5D3D}">
      <formula1>0</formula1>
      <formula2>2147483647</formula2>
    </dataValidation>
  </dataValidation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RESUMEN EMPRESAS ASIGNADAS</vt:lpstr>
      <vt:lpstr>BASE DE DATOS KAM 16-04-2026</vt:lpstr>
      <vt:lpstr>BASE DE DATOS KAM 17-04-2026</vt:lpstr>
      <vt:lpstr>SOLICITUDES RADICADAS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Anderson Zamir Rojas Cortazar</dc:creator>
  <cp:lastModifiedBy>Luis Carlos Pallares Bolaños</cp:lastModifiedBy>
  <dcterms:created xsi:type="dcterms:W3CDTF">2025-02-06T22:07:21Z</dcterms:created>
  <dcterms:modified xsi:type="dcterms:W3CDTF">2026-05-15T14:35:25Z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2025-02-11T13:20:55Z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7a15d664-95d2-4d2d-89f9-444cdf9b72b2</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